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28800" windowHeight="12435" activeTab="2"/>
  </bookViews>
  <sheets>
    <sheet name="ИТОГО БНЗ" sheetId="9" r:id="rId1"/>
    <sheet name="расчет по услугам" sheetId="17" r:id="rId2"/>
    <sheet name="для ФУ " sheetId="18" r:id="rId3"/>
  </sheets>
  <externalReferences>
    <externalReference r:id="rId4"/>
  </externalReferences>
  <definedNames>
    <definedName name="иные" localSheetId="2">#REF!</definedName>
    <definedName name="иные" localSheetId="1">#REF!</definedName>
    <definedName name="иные">#REF!</definedName>
    <definedName name="материальные_запасы_основные_средства" localSheetId="2">#REF!</definedName>
    <definedName name="материальные_запасы_основные_средства" localSheetId="1">#REF!</definedName>
    <definedName name="материальные_запасы_основные_средства">#REF!</definedName>
    <definedName name="_xlnm.Print_Area" localSheetId="2">'для ФУ '!$A$1:$N$15</definedName>
    <definedName name="_xlnm.Print_Area" localSheetId="0">'ИТОГО БНЗ'!$A$1:$O$10</definedName>
    <definedName name="_xlnm.Print_Area" localSheetId="1">'расчет по услугам'!$A$1:$BR$146</definedName>
    <definedName name="оплата_труда" localSheetId="2">#REF!</definedName>
    <definedName name="оплата_труда" localSheetId="1">#REF!</definedName>
    <definedName name="оплата_труда">#REF!</definedName>
    <definedName name="Список" localSheetId="2">#REF!</definedName>
    <definedName name="Список" localSheetId="1">#REF!</definedName>
    <definedName name="Список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8"/>
  <c r="CL143" i="17"/>
  <c r="B6" i="18"/>
  <c r="J10"/>
  <c r="I10"/>
  <c r="H10"/>
  <c r="F10"/>
  <c r="E10"/>
  <c r="D10"/>
  <c r="C10"/>
  <c r="B10"/>
  <c r="R9"/>
  <c r="J9"/>
  <c r="I9"/>
  <c r="H9"/>
  <c r="F9"/>
  <c r="E9"/>
  <c r="D9"/>
  <c r="C9"/>
  <c r="B9"/>
  <c r="J8"/>
  <c r="I8"/>
  <c r="H8"/>
  <c r="F8"/>
  <c r="E8"/>
  <c r="D8"/>
  <c r="C8"/>
  <c r="B8"/>
  <c r="J7"/>
  <c r="I7"/>
  <c r="H7"/>
  <c r="F7"/>
  <c r="E7"/>
  <c r="D7"/>
  <c r="C7"/>
  <c r="B7"/>
  <c r="J6"/>
  <c r="I6"/>
  <c r="H6"/>
  <c r="F6"/>
  <c r="E6"/>
  <c r="D6"/>
  <c r="C6"/>
  <c r="P5"/>
  <c r="O5"/>
  <c r="B5"/>
  <c r="L5" s="1"/>
  <c r="N5" s="1"/>
  <c r="R8"/>
  <c r="CR149" i="17"/>
  <c r="M12" i="9"/>
  <c r="CL135" i="17"/>
  <c r="CL124"/>
  <c r="CL126"/>
  <c r="CL120"/>
  <c r="CL119"/>
  <c r="CL118"/>
  <c r="CL121"/>
  <c r="CL122"/>
  <c r="CL123"/>
  <c r="CL125"/>
  <c r="CH118"/>
  <c r="BW118"/>
  <c r="BK118"/>
  <c r="AY118"/>
  <c r="AM118"/>
  <c r="CQ78"/>
  <c r="R10" i="18" l="1"/>
  <c r="R5"/>
  <c r="R6"/>
  <c r="R7"/>
  <c r="BW131" i="17"/>
  <c r="BW130"/>
  <c r="BK131"/>
  <c r="BK130"/>
  <c r="AY131"/>
  <c r="AY130"/>
  <c r="AM133"/>
  <c r="AM131"/>
  <c r="AM130"/>
  <c r="AM129"/>
  <c r="CH142"/>
  <c r="CH141"/>
  <c r="CH140"/>
  <c r="CH139"/>
  <c r="CH138"/>
  <c r="CH136"/>
  <c r="CH135"/>
  <c r="CH134"/>
  <c r="CH133"/>
  <c r="CH129"/>
  <c r="BW142"/>
  <c r="BW141"/>
  <c r="BW140"/>
  <c r="BW139"/>
  <c r="BW138"/>
  <c r="BW137"/>
  <c r="BW136"/>
  <c r="BW135"/>
  <c r="BW134"/>
  <c r="BW133"/>
  <c r="BK142"/>
  <c r="BK141"/>
  <c r="BK140"/>
  <c r="BK139"/>
  <c r="BK138"/>
  <c r="BK137"/>
  <c r="BK136"/>
  <c r="BK135"/>
  <c r="BK134"/>
  <c r="BK133"/>
  <c r="BK129"/>
  <c r="AY142"/>
  <c r="AY141"/>
  <c r="AY140"/>
  <c r="AY139"/>
  <c r="AY138"/>
  <c r="AY137"/>
  <c r="AY136"/>
  <c r="AY135"/>
  <c r="AY134"/>
  <c r="AY133"/>
  <c r="AY129"/>
  <c r="AM142"/>
  <c r="AM141"/>
  <c r="AM140"/>
  <c r="AM139"/>
  <c r="AM138"/>
  <c r="AM137"/>
  <c r="AM136"/>
  <c r="AM135"/>
  <c r="AM134"/>
  <c r="BW129"/>
  <c r="CL116"/>
  <c r="CM19"/>
  <c r="CL115"/>
  <c r="CL113"/>
  <c r="CL114"/>
  <c r="CL117"/>
  <c r="CH126"/>
  <c r="CH125"/>
  <c r="CH124"/>
  <c r="CH123"/>
  <c r="CH121"/>
  <c r="CH120"/>
  <c r="CH116"/>
  <c r="CH113"/>
  <c r="BW121"/>
  <c r="BW120"/>
  <c r="BW116"/>
  <c r="BW113"/>
  <c r="BK122"/>
  <c r="BK121"/>
  <c r="BK120"/>
  <c r="BK119"/>
  <c r="BK117"/>
  <c r="BK116"/>
  <c r="BK115"/>
  <c r="BK114"/>
  <c r="BK113"/>
  <c r="AY122"/>
  <c r="AY121"/>
  <c r="AY120"/>
  <c r="AY119"/>
  <c r="AY117"/>
  <c r="AY116"/>
  <c r="AY115"/>
  <c r="AY114"/>
  <c r="AY113"/>
  <c r="AM122"/>
  <c r="AM121"/>
  <c r="AM120"/>
  <c r="AM119"/>
  <c r="AM117"/>
  <c r="AM116"/>
  <c r="AM115"/>
  <c r="AM114"/>
  <c r="AM113"/>
  <c r="BK110"/>
  <c r="AY110"/>
  <c r="AM110"/>
  <c r="AM109"/>
  <c r="AY109"/>
  <c r="BK109"/>
  <c r="BW109"/>
  <c r="CH109"/>
  <c r="AM106"/>
  <c r="AY106"/>
  <c r="BK106"/>
  <c r="AM103"/>
  <c r="AY103"/>
  <c r="BK103"/>
  <c r="BW103"/>
  <c r="CH103"/>
  <c r="BK95"/>
  <c r="BK94"/>
  <c r="BK93"/>
  <c r="BK92"/>
  <c r="BK91"/>
  <c r="BK90"/>
  <c r="BK89"/>
  <c r="AY95"/>
  <c r="AY94"/>
  <c r="AY93"/>
  <c r="AY92"/>
  <c r="AY91"/>
  <c r="AY90"/>
  <c r="AY89"/>
  <c r="AM95"/>
  <c r="AM94"/>
  <c r="AM93"/>
  <c r="AM92"/>
  <c r="AM91"/>
  <c r="AM90"/>
  <c r="AM89"/>
  <c r="BW95"/>
  <c r="BW94"/>
  <c r="BW93"/>
  <c r="BW92"/>
  <c r="BW91"/>
  <c r="BW90"/>
  <c r="BW89"/>
  <c r="CH95"/>
  <c r="CH94"/>
  <c r="CH93"/>
  <c r="CH92"/>
  <c r="CH91"/>
  <c r="CH90"/>
  <c r="CH89"/>
  <c r="CH85"/>
  <c r="CH84"/>
  <c r="CH83"/>
  <c r="CH86"/>
  <c r="BW86"/>
  <c r="BW85"/>
  <c r="BW84"/>
  <c r="BW83"/>
  <c r="BK86"/>
  <c r="BK85"/>
  <c r="BK84"/>
  <c r="BK83"/>
  <c r="AY83"/>
  <c r="AY86"/>
  <c r="AY85"/>
  <c r="AY84"/>
  <c r="AM86"/>
  <c r="AM85"/>
  <c r="AM84"/>
  <c r="AM83"/>
  <c r="BL63"/>
  <c r="AZ62"/>
  <c r="BL62"/>
  <c r="CC56"/>
  <c r="BL64"/>
  <c r="AZ64"/>
  <c r="AZ63"/>
  <c r="AN63"/>
  <c r="AN62"/>
  <c r="CI61"/>
  <c r="BX61"/>
  <c r="BL61"/>
  <c r="AZ61"/>
  <c r="AN61"/>
  <c r="CE57"/>
  <c r="BT57"/>
  <c r="BH57"/>
  <c r="AV57"/>
  <c r="AJ57"/>
  <c r="X57"/>
  <c r="AN46"/>
  <c r="BL46"/>
  <c r="AZ46"/>
  <c r="BX47"/>
  <c r="BL48"/>
  <c r="AZ48"/>
  <c r="AN48"/>
  <c r="BP48"/>
  <c r="CN49"/>
  <c r="CI49"/>
  <c r="BX45"/>
  <c r="BX44"/>
  <c r="BX43"/>
  <c r="BX42"/>
  <c r="BX40"/>
  <c r="BX39"/>
  <c r="BX38"/>
  <c r="BL47"/>
  <c r="BL45"/>
  <c r="BL44"/>
  <c r="BL38"/>
  <c r="BL39"/>
  <c r="BL40"/>
  <c r="BL41"/>
  <c r="BL42"/>
  <c r="BL37"/>
  <c r="BL36"/>
  <c r="BL35"/>
  <c r="BL34"/>
  <c r="BL33"/>
  <c r="BL32"/>
  <c r="AZ47"/>
  <c r="AZ45"/>
  <c r="AZ44"/>
  <c r="AZ42"/>
  <c r="AZ41"/>
  <c r="AZ40"/>
  <c r="AZ39"/>
  <c r="AZ38"/>
  <c r="AZ37"/>
  <c r="AZ36"/>
  <c r="AZ35"/>
  <c r="AZ34"/>
  <c r="AZ33"/>
  <c r="AZ32"/>
  <c r="AN47"/>
  <c r="AN45"/>
  <c r="AN44"/>
  <c r="AN42"/>
  <c r="AN41"/>
  <c r="AN40"/>
  <c r="AN39"/>
  <c r="AN38"/>
  <c r="AN37"/>
  <c r="AN36"/>
  <c r="AN35"/>
  <c r="AN33"/>
  <c r="AN32"/>
  <c r="AN34"/>
  <c r="AN43"/>
  <c r="AN31"/>
  <c r="CC32"/>
  <c r="CC33"/>
  <c r="CC34"/>
  <c r="CC35"/>
  <c r="CC36"/>
  <c r="CC37"/>
  <c r="CC46"/>
  <c r="CC48"/>
  <c r="CC49"/>
  <c r="AZ31"/>
  <c r="BQ31"/>
  <c r="BQ49"/>
  <c r="BX32"/>
  <c r="BL31"/>
  <c r="BX31"/>
  <c r="AN30"/>
  <c r="AZ30"/>
  <c r="BL30"/>
  <c r="BX30"/>
  <c r="CC50"/>
  <c r="CC51"/>
  <c r="CC52"/>
  <c r="CC53"/>
  <c r="CC54"/>
  <c r="CC55"/>
  <c r="AS49"/>
  <c r="AR31"/>
  <c r="AR32"/>
  <c r="AR33"/>
  <c r="AR34"/>
  <c r="AR35"/>
  <c r="AR36"/>
  <c r="AR37"/>
  <c r="AR38"/>
  <c r="AR39"/>
  <c r="AR40"/>
  <c r="AR41"/>
  <c r="AR42"/>
  <c r="AR43"/>
  <c r="AR44"/>
  <c r="AR45"/>
  <c r="AR46"/>
  <c r="AP30"/>
  <c r="AP31"/>
  <c r="AS31" s="1"/>
  <c r="AP32"/>
  <c r="AS32" s="1"/>
  <c r="AP33"/>
  <c r="AS33" s="1"/>
  <c r="AP34"/>
  <c r="AS34" s="1"/>
  <c r="AP35"/>
  <c r="AS35" s="1"/>
  <c r="AP36"/>
  <c r="AS36" s="1"/>
  <c r="AP37"/>
  <c r="AS37" s="1"/>
  <c r="AP38"/>
  <c r="AS38" s="1"/>
  <c r="AP39"/>
  <c r="AS39" s="1"/>
  <c r="AP40"/>
  <c r="AS40" s="1"/>
  <c r="AP41"/>
  <c r="AS41" s="1"/>
  <c r="AP42"/>
  <c r="AS42" s="1"/>
  <c r="AP43"/>
  <c r="AS43" s="1"/>
  <c r="AP44"/>
  <c r="AS44" s="1"/>
  <c r="AP45"/>
  <c r="AS45" s="1"/>
  <c r="AP46"/>
  <c r="AS46" s="1"/>
  <c r="AP47"/>
  <c r="AP48"/>
  <c r="AP4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CQ29"/>
  <c r="CC29"/>
  <c r="BE49"/>
  <c r="BN29"/>
  <c r="BL29"/>
  <c r="AZ29"/>
  <c r="AN29"/>
  <c r="R11" i="18" l="1"/>
  <c r="AP29" i="17"/>
  <c r="AS18" l="1"/>
  <c r="CC17"/>
  <c r="CB29"/>
  <c r="BP29"/>
  <c r="BD29" l="1"/>
  <c r="BQ29"/>
  <c r="CN30"/>
  <c r="CB30"/>
  <c r="CE25"/>
  <c r="BT25"/>
  <c r="CM18"/>
  <c r="CM17"/>
  <c r="CM16"/>
  <c r="CM12"/>
  <c r="CM15"/>
  <c r="BJ12"/>
  <c r="AX12"/>
  <c r="AL12"/>
  <c r="CP12" s="1"/>
  <c r="CP13"/>
  <c r="CP14"/>
  <c r="CP15"/>
  <c r="CP16"/>
  <c r="CP17"/>
  <c r="CP18"/>
  <c r="CP19"/>
  <c r="CP20"/>
  <c r="CP21"/>
  <c r="CP22"/>
  <c r="CP23"/>
  <c r="CP24"/>
  <c r="BH25"/>
  <c r="AV25"/>
  <c r="AJ25"/>
  <c r="X25"/>
  <c r="AR29" l="1"/>
  <c r="AS29" s="1"/>
  <c r="BE29"/>
  <c r="CE3" l="1"/>
  <c r="BT3"/>
  <c r="CN151" l="1"/>
  <c r="CN154" s="1"/>
  <c r="M4" i="9" l="1"/>
  <c r="CP167" i="17"/>
  <c r="I48"/>
  <c r="BD48"/>
  <c r="AR48" s="1"/>
  <c r="AS48" s="1"/>
  <c r="BP30"/>
  <c r="BQ30" s="1"/>
  <c r="CB31"/>
  <c r="BP31" s="1"/>
  <c r="BD31" s="1"/>
  <c r="AF31" s="1"/>
  <c r="I31" s="1"/>
  <c r="CB32"/>
  <c r="BP32" s="1"/>
  <c r="BD32" s="1"/>
  <c r="AF32" s="1"/>
  <c r="I32" s="1"/>
  <c r="CB33"/>
  <c r="BP33" s="1"/>
  <c r="BD33" s="1"/>
  <c r="AF33" s="1"/>
  <c r="I33" s="1"/>
  <c r="CB34"/>
  <c r="BP34" s="1"/>
  <c r="BD34" s="1"/>
  <c r="AF34" s="1"/>
  <c r="I34" s="1"/>
  <c r="CB35"/>
  <c r="BP35" s="1"/>
  <c r="BD35" s="1"/>
  <c r="AF35" s="1"/>
  <c r="I35" s="1"/>
  <c r="CB36"/>
  <c r="BP36" s="1"/>
  <c r="BD36" s="1"/>
  <c r="AF36" s="1"/>
  <c r="I36" s="1"/>
  <c r="CB37"/>
  <c r="BP37" s="1"/>
  <c r="BD37" s="1"/>
  <c r="AF37" s="1"/>
  <c r="I37" s="1"/>
  <c r="CB38"/>
  <c r="BP38" s="1"/>
  <c r="BD38" s="1"/>
  <c r="AF38" s="1"/>
  <c r="I38" s="1"/>
  <c r="CB39"/>
  <c r="BP39" s="1"/>
  <c r="BD39" s="1"/>
  <c r="AF39" s="1"/>
  <c r="I39" s="1"/>
  <c r="CB40"/>
  <c r="BP40" s="1"/>
  <c r="BD40" s="1"/>
  <c r="AF40" s="1"/>
  <c r="I40" s="1"/>
  <c r="CB41"/>
  <c r="BP41" s="1"/>
  <c r="BD41" s="1"/>
  <c r="AF41" s="1"/>
  <c r="I41" s="1"/>
  <c r="CB42"/>
  <c r="BP42" s="1"/>
  <c r="BD42" s="1"/>
  <c r="AF42" s="1"/>
  <c r="I42" s="1"/>
  <c r="CB43"/>
  <c r="BP43" s="1"/>
  <c r="BD43" s="1"/>
  <c r="AF43" s="1"/>
  <c r="I43" s="1"/>
  <c r="CB44"/>
  <c r="BP44" s="1"/>
  <c r="BD44" s="1"/>
  <c r="AF44" s="1"/>
  <c r="I44" s="1"/>
  <c r="CB45"/>
  <c r="BP45" s="1"/>
  <c r="BD45" s="1"/>
  <c r="AF45" s="1"/>
  <c r="I45" s="1"/>
  <c r="CB46"/>
  <c r="BP46" s="1"/>
  <c r="BD46" s="1"/>
  <c r="AF46" s="1"/>
  <c r="I46" s="1"/>
  <c r="BP47"/>
  <c r="BD47" s="1"/>
  <c r="CB49"/>
  <c r="CB50"/>
  <c r="CB51"/>
  <c r="CB52"/>
  <c r="CB53"/>
  <c r="CB54"/>
  <c r="CB55"/>
  <c r="AF29"/>
  <c r="I29" s="1"/>
  <c r="BZ136"/>
  <c r="CA136"/>
  <c r="BO136" s="1"/>
  <c r="BZ137"/>
  <c r="CA137"/>
  <c r="BO137" s="1"/>
  <c r="BN136"/>
  <c r="BN137"/>
  <c r="BB136"/>
  <c r="BB137"/>
  <c r="AP136"/>
  <c r="AP137"/>
  <c r="G136"/>
  <c r="G137"/>
  <c r="CI137"/>
  <c r="CH137" s="1"/>
  <c r="CK136"/>
  <c r="CN136" s="1"/>
  <c r="CK137"/>
  <c r="CN137" s="1"/>
  <c r="G135"/>
  <c r="BZ135"/>
  <c r="AP135"/>
  <c r="BB135"/>
  <c r="BN135"/>
  <c r="CK135"/>
  <c r="CN135" s="1"/>
  <c r="AR47" l="1"/>
  <c r="AS47" s="1"/>
  <c r="BD30"/>
  <c r="CC136"/>
  <c r="BC137"/>
  <c r="AQ137" s="1"/>
  <c r="AE137" s="1"/>
  <c r="H137" s="1"/>
  <c r="J137" s="1"/>
  <c r="BQ137"/>
  <c r="CC137"/>
  <c r="BC136"/>
  <c r="AQ136" s="1"/>
  <c r="AE136" s="1"/>
  <c r="BQ136"/>
  <c r="AF47" l="1"/>
  <c r="I47" s="1"/>
  <c r="AR30"/>
  <c r="AS30" s="1"/>
  <c r="BE30"/>
  <c r="AS137"/>
  <c r="H136"/>
  <c r="J136" s="1"/>
  <c r="BE137"/>
  <c r="AS136"/>
  <c r="BE136"/>
  <c r="AF30" l="1"/>
  <c r="I30" s="1"/>
  <c r="CP164"/>
  <c r="CL95" l="1"/>
  <c r="CA95" s="1"/>
  <c r="BO95" s="1"/>
  <c r="BC95" s="1"/>
  <c r="AQ95" s="1"/>
  <c r="AE95" s="1"/>
  <c r="CA90"/>
  <c r="BO90" s="1"/>
  <c r="BC90" s="1"/>
  <c r="AQ90" s="1"/>
  <c r="AE90" s="1"/>
  <c r="CA91"/>
  <c r="BO91" s="1"/>
  <c r="BC91" s="1"/>
  <c r="AQ91" s="1"/>
  <c r="AE91" s="1"/>
  <c r="CA92"/>
  <c r="BO92" s="1"/>
  <c r="BC92" s="1"/>
  <c r="AQ92" s="1"/>
  <c r="AE92" s="1"/>
  <c r="CA93"/>
  <c r="BO93" s="1"/>
  <c r="BC93" s="1"/>
  <c r="AQ93" s="1"/>
  <c r="AE93" s="1"/>
  <c r="CA94"/>
  <c r="BO94" s="1"/>
  <c r="BC94" s="1"/>
  <c r="AQ94" s="1"/>
  <c r="AE94" s="1"/>
  <c r="CA89"/>
  <c r="BO89" s="1"/>
  <c r="BC89" s="1"/>
  <c r="AQ89" s="1"/>
  <c r="AE89" s="1"/>
  <c r="CA110"/>
  <c r="BO110" s="1"/>
  <c r="BC110" s="1"/>
  <c r="AQ110" s="1"/>
  <c r="AE110" s="1"/>
  <c r="H110" s="1"/>
  <c r="CA109"/>
  <c r="BO109" s="1"/>
  <c r="BC109" s="1"/>
  <c r="AQ109" s="1"/>
  <c r="AE109" s="1"/>
  <c r="H109" s="1"/>
  <c r="CM63"/>
  <c r="CB63" s="1"/>
  <c r="BP63" s="1"/>
  <c r="BD63" s="1"/>
  <c r="AR63" s="1"/>
  <c r="AF63" s="1"/>
  <c r="I63" s="1"/>
  <c r="CA104"/>
  <c r="BO104" s="1"/>
  <c r="BC104" s="1"/>
  <c r="AQ104" s="1"/>
  <c r="AE104" s="1"/>
  <c r="H104" s="1"/>
  <c r="CA105"/>
  <c r="BO105" s="1"/>
  <c r="BC105" s="1"/>
  <c r="AQ105" s="1"/>
  <c r="AE105" s="1"/>
  <c r="H105" s="1"/>
  <c r="CA106"/>
  <c r="BO106" s="1"/>
  <c r="BC106" s="1"/>
  <c r="AQ106" s="1"/>
  <c r="AE106" s="1"/>
  <c r="H106" s="1"/>
  <c r="CA103"/>
  <c r="BO103" s="1"/>
  <c r="BC103" s="1"/>
  <c r="AQ103" s="1"/>
  <c r="AE103" s="1"/>
  <c r="H103" s="1"/>
  <c r="CB62"/>
  <c r="BP62" s="1"/>
  <c r="BD62" s="1"/>
  <c r="AR62" s="1"/>
  <c r="AF62" s="1"/>
  <c r="I62" s="1"/>
  <c r="CB64"/>
  <c r="BP64" s="1"/>
  <c r="CB65"/>
  <c r="BP65" s="1"/>
  <c r="BD65" s="1"/>
  <c r="AR65" s="1"/>
  <c r="AF65" s="1"/>
  <c r="I65" s="1"/>
  <c r="CB67"/>
  <c r="BP67" s="1"/>
  <c r="BD67" s="1"/>
  <c r="AR67" s="1"/>
  <c r="AF67" s="1"/>
  <c r="I67" s="1"/>
  <c r="CB61"/>
  <c r="BP61" s="1"/>
  <c r="BD61" s="1"/>
  <c r="AR61" s="1"/>
  <c r="AF61" s="1"/>
  <c r="I61" s="1"/>
  <c r="CK130"/>
  <c r="CA130"/>
  <c r="BO130" s="1"/>
  <c r="BC130" s="1"/>
  <c r="AQ130" s="1"/>
  <c r="AE130" s="1"/>
  <c r="H130" s="1"/>
  <c r="CA131"/>
  <c r="BO131" s="1"/>
  <c r="BC131" s="1"/>
  <c r="AQ131" s="1"/>
  <c r="AE131" s="1"/>
  <c r="H131" s="1"/>
  <c r="CA132"/>
  <c r="BO132" s="1"/>
  <c r="BC132" s="1"/>
  <c r="AQ132" s="1"/>
  <c r="AE132" s="1"/>
  <c r="H132" s="1"/>
  <c r="CA133"/>
  <c r="BO133" s="1"/>
  <c r="BC133" s="1"/>
  <c r="AQ133" s="1"/>
  <c r="AE133" s="1"/>
  <c r="H133" s="1"/>
  <c r="CA134"/>
  <c r="BO134" s="1"/>
  <c r="BC134" s="1"/>
  <c r="AQ134" s="1"/>
  <c r="AE134" s="1"/>
  <c r="H134" s="1"/>
  <c r="CA135"/>
  <c r="CC135" s="1"/>
  <c r="CA138"/>
  <c r="BO138" s="1"/>
  <c r="BC138" s="1"/>
  <c r="AQ138" s="1"/>
  <c r="AE138" s="1"/>
  <c r="H138" s="1"/>
  <c r="CA139"/>
  <c r="BO139" s="1"/>
  <c r="BC139" s="1"/>
  <c r="AQ139" s="1"/>
  <c r="AE139" s="1"/>
  <c r="H139" s="1"/>
  <c r="CA140"/>
  <c r="BO140" s="1"/>
  <c r="BC140" s="1"/>
  <c r="AQ140" s="1"/>
  <c r="AE140" s="1"/>
  <c r="H140" s="1"/>
  <c r="CA141"/>
  <c r="BO141" s="1"/>
  <c r="BC141" s="1"/>
  <c r="AQ141" s="1"/>
  <c r="AE141" s="1"/>
  <c r="H141" s="1"/>
  <c r="CA142"/>
  <c r="BO142" s="1"/>
  <c r="BC142" s="1"/>
  <c r="AQ142" s="1"/>
  <c r="AE142" s="1"/>
  <c r="H142" s="1"/>
  <c r="CA129"/>
  <c r="BO129" s="1"/>
  <c r="BC129" s="1"/>
  <c r="AQ129" s="1"/>
  <c r="AE129" s="1"/>
  <c r="H129" s="1"/>
  <c r="BD64" l="1"/>
  <c r="AR64" s="1"/>
  <c r="AF64" s="1"/>
  <c r="I64" s="1"/>
  <c r="BQ64"/>
  <c r="BO135"/>
  <c r="CB17"/>
  <c r="BP17" s="1"/>
  <c r="BD17" s="1"/>
  <c r="AR17" s="1"/>
  <c r="AF17" s="1"/>
  <c r="I17" s="1"/>
  <c r="CB18"/>
  <c r="BP18" s="1"/>
  <c r="BD18" s="1"/>
  <c r="AR18" s="1"/>
  <c r="AF18" s="1"/>
  <c r="I18" s="1"/>
  <c r="CB15"/>
  <c r="BP15" s="1"/>
  <c r="BD15" s="1"/>
  <c r="AR15" s="1"/>
  <c r="AF15" s="1"/>
  <c r="I15" s="1"/>
  <c r="CB12"/>
  <c r="BP13"/>
  <c r="BD13" s="1"/>
  <c r="AR13" s="1"/>
  <c r="AF13" s="1"/>
  <c r="I13" s="1"/>
  <c r="CB13"/>
  <c r="CB14"/>
  <c r="BP14" s="1"/>
  <c r="BD14" s="1"/>
  <c r="AR14" s="1"/>
  <c r="AF14" s="1"/>
  <c r="I14" s="1"/>
  <c r="BP12" l="1"/>
  <c r="BD12" s="1"/>
  <c r="AR12" s="1"/>
  <c r="AF12" s="1"/>
  <c r="I12" s="1"/>
  <c r="BC135"/>
  <c r="BQ135"/>
  <c r="CA116"/>
  <c r="BO116" s="1"/>
  <c r="BC116" s="1"/>
  <c r="AQ116" s="1"/>
  <c r="AE116" s="1"/>
  <c r="H116" s="1"/>
  <c r="CB19"/>
  <c r="BP19" s="1"/>
  <c r="BD19" s="1"/>
  <c r="AR19" s="1"/>
  <c r="AF19" s="1"/>
  <c r="I19" s="1"/>
  <c r="CA113"/>
  <c r="CA114"/>
  <c r="BO114" s="1"/>
  <c r="BC114" s="1"/>
  <c r="AQ114" s="1"/>
  <c r="AE114" s="1"/>
  <c r="H114" s="1"/>
  <c r="CA115"/>
  <c r="BO115" s="1"/>
  <c r="BC115" s="1"/>
  <c r="AQ115" s="1"/>
  <c r="AE115" s="1"/>
  <c r="H115" s="1"/>
  <c r="CA117"/>
  <c r="BO117" s="1"/>
  <c r="BC117" s="1"/>
  <c r="AQ117" s="1"/>
  <c r="AE117" s="1"/>
  <c r="H117" s="1"/>
  <c r="CA126"/>
  <c r="BO126" s="1"/>
  <c r="BC126" s="1"/>
  <c r="AQ126" s="1"/>
  <c r="AE126" s="1"/>
  <c r="H126" s="1"/>
  <c r="CA123"/>
  <c r="BO123" s="1"/>
  <c r="BC123" s="1"/>
  <c r="AQ123" s="1"/>
  <c r="AE123" s="1"/>
  <c r="H123" s="1"/>
  <c r="CA119"/>
  <c r="BO119" s="1"/>
  <c r="BC119" s="1"/>
  <c r="AQ119" s="1"/>
  <c r="AE119" s="1"/>
  <c r="H119" s="1"/>
  <c r="CA118"/>
  <c r="BO118" s="1"/>
  <c r="BC118" s="1"/>
  <c r="AQ118" s="1"/>
  <c r="AE118" s="1"/>
  <c r="H118" s="1"/>
  <c r="CA120"/>
  <c r="BO120" s="1"/>
  <c r="BC120" s="1"/>
  <c r="AQ120" s="1"/>
  <c r="AE120" s="1"/>
  <c r="H120" s="1"/>
  <c r="CA121"/>
  <c r="BO121" s="1"/>
  <c r="BC121" s="1"/>
  <c r="AQ121" s="1"/>
  <c r="AE121" s="1"/>
  <c r="H121" s="1"/>
  <c r="CA122"/>
  <c r="BO122" s="1"/>
  <c r="BC122" s="1"/>
  <c r="AQ122" s="1"/>
  <c r="AE122" s="1"/>
  <c r="H122" s="1"/>
  <c r="CA124"/>
  <c r="BO124" s="1"/>
  <c r="BC124" s="1"/>
  <c r="AQ124" s="1"/>
  <c r="AE124" s="1"/>
  <c r="H124" s="1"/>
  <c r="CA125"/>
  <c r="BO125" s="1"/>
  <c r="BC125" s="1"/>
  <c r="AQ125" s="1"/>
  <c r="AE125" s="1"/>
  <c r="H125" s="1"/>
  <c r="BO113" l="1"/>
  <c r="BC113" s="1"/>
  <c r="AQ113" s="1"/>
  <c r="AE113" s="1"/>
  <c r="H113" s="1"/>
  <c r="AQ135"/>
  <c r="BE135"/>
  <c r="AE135" l="1"/>
  <c r="AS135"/>
  <c r="CJ53"/>
  <c r="CJ54"/>
  <c r="CK54" s="1"/>
  <c r="CI50"/>
  <c r="CI51"/>
  <c r="CI52"/>
  <c r="CI53"/>
  <c r="CK53" s="1"/>
  <c r="CI54"/>
  <c r="H135" l="1"/>
  <c r="J135" s="1"/>
  <c r="CQ164"/>
  <c r="CA84" l="1"/>
  <c r="BO84" s="1"/>
  <c r="BC84" s="1"/>
  <c r="AQ84" s="1"/>
  <c r="AE84" s="1"/>
  <c r="H84" s="1"/>
  <c r="CA85"/>
  <c r="BO85" s="1"/>
  <c r="BC85" s="1"/>
  <c r="AQ85" s="1"/>
  <c r="AE85" s="1"/>
  <c r="H85" s="1"/>
  <c r="CA86"/>
  <c r="BO86" s="1"/>
  <c r="BC86" s="1"/>
  <c r="AQ86" s="1"/>
  <c r="AE86" s="1"/>
  <c r="H86" s="1"/>
  <c r="CA83"/>
  <c r="BO83" s="1"/>
  <c r="BC83" s="1"/>
  <c r="AQ83" s="1"/>
  <c r="AE83" s="1"/>
  <c r="H83" s="1"/>
  <c r="J4"/>
  <c r="Z3"/>
  <c r="AL3" s="1"/>
  <c r="AX3" s="1"/>
  <c r="AA3"/>
  <c r="AM3" s="1"/>
  <c r="AY3" s="1"/>
  <c r="BK3" s="1"/>
  <c r="BW2" s="1"/>
  <c r="CH2" s="1"/>
  <c r="AB3"/>
  <c r="AN3" s="1"/>
  <c r="AZ3" s="1"/>
  <c r="BL3" s="1"/>
  <c r="BX2" s="1"/>
  <c r="CI2" s="1"/>
  <c r="AC3"/>
  <c r="AO3" s="1"/>
  <c r="BA3" s="1"/>
  <c r="BM3" s="1"/>
  <c r="BY2" s="1"/>
  <c r="AD3"/>
  <c r="AP3" s="1"/>
  <c r="BB3" s="1"/>
  <c r="BN3" s="1"/>
  <c r="BZ2" s="1"/>
  <c r="CK2" s="1"/>
  <c r="AE3"/>
  <c r="AQ3" s="1"/>
  <c r="BC3" s="1"/>
  <c r="BO3" s="1"/>
  <c r="CA2" s="1"/>
  <c r="CL2" s="1"/>
  <c r="Y3"/>
  <c r="AK3" s="1"/>
  <c r="CJ2" l="1"/>
  <c r="AW3"/>
  <c r="BI3" s="1"/>
  <c r="BU2" s="1"/>
  <c r="CF2" s="1"/>
  <c r="BJ3"/>
  <c r="BV2" s="1"/>
  <c r="CG2" s="1"/>
  <c r="CL168"/>
  <c r="CM168"/>
  <c r="CN168"/>
  <c r="CO168"/>
  <c r="CK168"/>
  <c r="CP159"/>
  <c r="CP160"/>
  <c r="CP161"/>
  <c r="CP162"/>
  <c r="CP163"/>
  <c r="CP165"/>
  <c r="CP166"/>
  <c r="CP158"/>
  <c r="CP168" l="1"/>
  <c r="AB136"/>
  <c r="AB137"/>
  <c r="AB135"/>
  <c r="AD135" s="1"/>
  <c r="AG135" s="1"/>
  <c r="CQ135" s="1"/>
  <c r="CA143"/>
  <c r="BO143" s="1"/>
  <c r="BC143" s="1"/>
  <c r="AQ143" s="1"/>
  <c r="AE143" s="1"/>
  <c r="H143" s="1"/>
  <c r="AN134"/>
  <c r="AZ134"/>
  <c r="BL134"/>
  <c r="BN134" s="1"/>
  <c r="BX134"/>
  <c r="AN131"/>
  <c r="AP131" s="1"/>
  <c r="AZ131"/>
  <c r="BB131" s="1"/>
  <c r="BL131"/>
  <c r="BN131"/>
  <c r="BX130"/>
  <c r="BL126"/>
  <c r="BN126" s="1"/>
  <c r="BL125"/>
  <c r="BN125" s="1"/>
  <c r="BL124"/>
  <c r="BN124" s="1"/>
  <c r="BL123"/>
  <c r="BN123" s="1"/>
  <c r="BL122"/>
  <c r="BN122" s="1"/>
  <c r="BL121"/>
  <c r="BN121" s="1"/>
  <c r="BL120"/>
  <c r="BN120" s="1"/>
  <c r="BL119"/>
  <c r="BL118"/>
  <c r="BN118" s="1"/>
  <c r="BL117"/>
  <c r="BN117" s="1"/>
  <c r="BL116"/>
  <c r="BL115"/>
  <c r="BN115" s="1"/>
  <c r="BL114"/>
  <c r="BN114" s="1"/>
  <c r="BL113"/>
  <c r="BN113" s="1"/>
  <c r="AZ126"/>
  <c r="BB126" s="1"/>
  <c r="AZ125"/>
  <c r="BB125" s="1"/>
  <c r="AZ124"/>
  <c r="BB124" s="1"/>
  <c r="AZ123"/>
  <c r="BB123" s="1"/>
  <c r="AZ122"/>
  <c r="AZ121"/>
  <c r="AZ120"/>
  <c r="AZ119"/>
  <c r="AZ118"/>
  <c r="AZ117"/>
  <c r="AZ116"/>
  <c r="AZ115"/>
  <c r="AZ114"/>
  <c r="AZ113"/>
  <c r="BX109"/>
  <c r="BZ110"/>
  <c r="CK110"/>
  <c r="CI109"/>
  <c r="BL110"/>
  <c r="BL109"/>
  <c r="AZ110"/>
  <c r="AZ109"/>
  <c r="BB110" l="1"/>
  <c r="BZ109"/>
  <c r="BB116"/>
  <c r="BB118"/>
  <c r="BB120"/>
  <c r="BB122"/>
  <c r="BN119"/>
  <c r="AD137"/>
  <c r="AG137" s="1"/>
  <c r="CQ137" s="1"/>
  <c r="CP169"/>
  <c r="CQ168"/>
  <c r="CQ169" s="1"/>
  <c r="BB109"/>
  <c r="BN109"/>
  <c r="BQ109" s="1"/>
  <c r="CK109"/>
  <c r="BB113"/>
  <c r="BB115"/>
  <c r="BB117"/>
  <c r="BB119"/>
  <c r="BB121"/>
  <c r="BN116"/>
  <c r="BZ134"/>
  <c r="AP134"/>
  <c r="AD136"/>
  <c r="AG136" s="1"/>
  <c r="CQ136" s="1"/>
  <c r="BN110"/>
  <c r="BQ110" s="1"/>
  <c r="BB114"/>
  <c r="BB134"/>
  <c r="CI103"/>
  <c r="BX103"/>
  <c r="BZ103"/>
  <c r="BL103"/>
  <c r="AZ103"/>
  <c r="AN95"/>
  <c r="AN94"/>
  <c r="AP94" s="1"/>
  <c r="AN93"/>
  <c r="AN92"/>
  <c r="AN91"/>
  <c r="AP91" s="1"/>
  <c r="AN90"/>
  <c r="AP90" s="1"/>
  <c r="AN89"/>
  <c r="AZ95"/>
  <c r="AZ94"/>
  <c r="AZ93"/>
  <c r="BB93" s="1"/>
  <c r="AZ92"/>
  <c r="AZ91"/>
  <c r="AZ90"/>
  <c r="BB90" s="1"/>
  <c r="AZ89"/>
  <c r="BL95"/>
  <c r="BL94"/>
  <c r="BL93"/>
  <c r="BL92"/>
  <c r="BL91"/>
  <c r="BL90"/>
  <c r="BN90" s="1"/>
  <c r="BL89"/>
  <c r="BX95"/>
  <c r="BX94"/>
  <c r="BZ94" s="1"/>
  <c r="BX93"/>
  <c r="BX92"/>
  <c r="BX91"/>
  <c r="BZ91" s="1"/>
  <c r="BX90"/>
  <c r="BX89"/>
  <c r="CI86"/>
  <c r="CI85"/>
  <c r="CI84"/>
  <c r="CI83"/>
  <c r="BX86"/>
  <c r="BX85"/>
  <c r="BX84"/>
  <c r="BX83"/>
  <c r="BL86"/>
  <c r="BL85"/>
  <c r="BL84"/>
  <c r="BL83"/>
  <c r="AZ86"/>
  <c r="AZ85"/>
  <c r="AZ84"/>
  <c r="AZ83"/>
  <c r="CN14"/>
  <c r="CN13"/>
  <c r="CC14"/>
  <c r="CC13"/>
  <c r="BQ14"/>
  <c r="BQ13"/>
  <c r="BE13"/>
  <c r="BE14"/>
  <c r="AN83"/>
  <c r="AN98"/>
  <c r="AB130"/>
  <c r="AB131"/>
  <c r="AB133"/>
  <c r="AB134"/>
  <c r="AB138"/>
  <c r="AB139"/>
  <c r="AB140"/>
  <c r="AB141"/>
  <c r="AB142"/>
  <c r="AB143"/>
  <c r="AB129"/>
  <c r="CM3"/>
  <c r="CM2"/>
  <c r="CN2" s="1"/>
  <c r="CB3"/>
  <c r="CB2"/>
  <c r="CC2" s="1"/>
  <c r="BP4"/>
  <c r="BD4"/>
  <c r="BD3"/>
  <c r="BP3" s="1"/>
  <c r="AR4"/>
  <c r="AF4"/>
  <c r="J3"/>
  <c r="AF3" s="1"/>
  <c r="AR3" s="1"/>
  <c r="CK86" l="1"/>
  <c r="BZ86" s="1"/>
  <c r="BN86" s="1"/>
  <c r="BB86" s="1"/>
  <c r="AP86" s="1"/>
  <c r="BZ92"/>
  <c r="BN93"/>
  <c r="BB91"/>
  <c r="BB94"/>
  <c r="AP89"/>
  <c r="CK83"/>
  <c r="BZ83" s="1"/>
  <c r="BN83" s="1"/>
  <c r="BB83" s="1"/>
  <c r="AP83" s="1"/>
  <c r="BZ90"/>
  <c r="BZ93"/>
  <c r="BN89"/>
  <c r="BN92"/>
  <c r="BN94"/>
  <c r="BB89"/>
  <c r="BB92"/>
  <c r="BB95"/>
  <c r="AP92"/>
  <c r="AP95"/>
  <c r="BN103"/>
  <c r="BZ89"/>
  <c r="BZ95"/>
  <c r="BN91"/>
  <c r="BN95"/>
  <c r="AP93"/>
  <c r="BB103"/>
  <c r="CK103"/>
  <c r="L4" i="9"/>
  <c r="CK84" i="17" l="1"/>
  <c r="BZ84" s="1"/>
  <c r="BN84" s="1"/>
  <c r="BB84" s="1"/>
  <c r="AP84" s="1"/>
  <c r="CK85"/>
  <c r="BZ85" s="1"/>
  <c r="BN85" s="1"/>
  <c r="BB85" s="1"/>
  <c r="AP85" s="1"/>
  <c r="E45" l="1"/>
  <c r="E44"/>
  <c r="E43"/>
  <c r="E42"/>
  <c r="E41"/>
  <c r="E40"/>
  <c r="E39"/>
  <c r="E38"/>
  <c r="E37"/>
  <c r="E36"/>
  <c r="E35"/>
  <c r="E34"/>
  <c r="E33"/>
  <c r="E32"/>
  <c r="E30"/>
  <c r="AN100"/>
  <c r="AN99"/>
  <c r="BL100"/>
  <c r="BL99"/>
  <c r="BX100"/>
  <c r="BX99"/>
  <c r="CI100"/>
  <c r="CI99"/>
  <c r="CI142"/>
  <c r="BX142"/>
  <c r="BL142"/>
  <c r="AZ142"/>
  <c r="AN142"/>
  <c r="AD142"/>
  <c r="AG142" s="1"/>
  <c r="Q142"/>
  <c r="S142" s="1"/>
  <c r="V142" s="1"/>
  <c r="G142"/>
  <c r="J142" s="1"/>
  <c r="AN130"/>
  <c r="AN141"/>
  <c r="AZ143"/>
  <c r="AZ141"/>
  <c r="BL143"/>
  <c r="BL141"/>
  <c r="BX143"/>
  <c r="BX141"/>
  <c r="CI143"/>
  <c r="CI141"/>
  <c r="CI131"/>
  <c r="BX131"/>
  <c r="BL130"/>
  <c r="AZ130"/>
  <c r="AN110"/>
  <c r="CQ104"/>
  <c r="CQ105"/>
  <c r="CK142" l="1"/>
  <c r="CN142" s="1"/>
  <c r="BB142"/>
  <c r="BE142" s="1"/>
  <c r="AP142"/>
  <c r="AS142" s="1"/>
  <c r="BZ142"/>
  <c r="CC142" s="1"/>
  <c r="BN142"/>
  <c r="BQ142" s="1"/>
  <c r="CQ142" l="1"/>
  <c r="CI95"/>
  <c r="CI94"/>
  <c r="CI93"/>
  <c r="CI92"/>
  <c r="CI91"/>
  <c r="CI90"/>
  <c r="CI89"/>
  <c r="BX123" l="1"/>
  <c r="BZ123" s="1"/>
  <c r="CC123" s="1"/>
  <c r="AN126"/>
  <c r="AP126" s="1"/>
  <c r="AS126" s="1"/>
  <c r="AN124"/>
  <c r="AP124" s="1"/>
  <c r="AS124" s="1"/>
  <c r="AN125"/>
  <c r="AN123"/>
  <c r="AP123" s="1"/>
  <c r="AS123" s="1"/>
  <c r="AN122"/>
  <c r="AN121"/>
  <c r="AN120"/>
  <c r="AN119"/>
  <c r="AN118"/>
  <c r="AN117"/>
  <c r="AN116"/>
  <c r="AN115"/>
  <c r="AN114"/>
  <c r="AN113"/>
  <c r="AZ100"/>
  <c r="AZ99"/>
  <c r="BQ123"/>
  <c r="BX126"/>
  <c r="BZ126" s="1"/>
  <c r="CC126" s="1"/>
  <c r="BX125"/>
  <c r="BZ125" s="1"/>
  <c r="CC125" s="1"/>
  <c r="BX124"/>
  <c r="BZ124" s="1"/>
  <c r="CC124" s="1"/>
  <c r="CI126"/>
  <c r="CI125"/>
  <c r="CI124"/>
  <c r="CI123"/>
  <c r="CI122"/>
  <c r="CI121"/>
  <c r="CI120"/>
  <c r="CI119"/>
  <c r="CI118"/>
  <c r="CI117"/>
  <c r="CI116"/>
  <c r="CI115"/>
  <c r="CI114"/>
  <c r="CI113"/>
  <c r="BE126"/>
  <c r="AD126"/>
  <c r="AG126" s="1"/>
  <c r="T126"/>
  <c r="Q126"/>
  <c r="S126" s="1"/>
  <c r="G126"/>
  <c r="J126" s="1"/>
  <c r="K126" s="1"/>
  <c r="BQ125"/>
  <c r="BE125"/>
  <c r="AP125"/>
  <c r="AS125" s="1"/>
  <c r="AD125"/>
  <c r="AG125" s="1"/>
  <c r="T125"/>
  <c r="Q125"/>
  <c r="S125" s="1"/>
  <c r="G125"/>
  <c r="J125" s="1"/>
  <c r="K125" s="1"/>
  <c r="BQ124"/>
  <c r="BE124"/>
  <c r="AD124"/>
  <c r="AG124" s="1"/>
  <c r="T124"/>
  <c r="Q124"/>
  <c r="S124" s="1"/>
  <c r="G124"/>
  <c r="J124" s="1"/>
  <c r="K124" s="1"/>
  <c r="BE123"/>
  <c r="AD123"/>
  <c r="AG123" s="1"/>
  <c r="T123"/>
  <c r="Q123"/>
  <c r="S123" s="1"/>
  <c r="V123" s="1"/>
  <c r="G123"/>
  <c r="J123" s="1"/>
  <c r="K123" s="1"/>
  <c r="AN86"/>
  <c r="AN85"/>
  <c r="AN84"/>
  <c r="CK126" l="1"/>
  <c r="CN126" s="1"/>
  <c r="V126"/>
  <c r="V124"/>
  <c r="V125"/>
  <c r="CP123"/>
  <c r="CK125"/>
  <c r="CN125" s="1"/>
  <c r="CQ125" s="1"/>
  <c r="CK124"/>
  <c r="CN124" s="1"/>
  <c r="CQ124" s="1"/>
  <c r="CP124"/>
  <c r="CP122"/>
  <c r="CP115"/>
  <c r="CP119"/>
  <c r="CP117"/>
  <c r="BQ126"/>
  <c r="D83"/>
  <c r="CB16"/>
  <c r="BP16" s="1"/>
  <c r="BD16" s="1"/>
  <c r="AR16" s="1"/>
  <c r="AF16" s="1"/>
  <c r="I16" s="1"/>
  <c r="BU18"/>
  <c r="BU17"/>
  <c r="CF18"/>
  <c r="CF17"/>
  <c r="BI18"/>
  <c r="BI17"/>
  <c r="AW18"/>
  <c r="AW17"/>
  <c r="AK18"/>
  <c r="AK17"/>
  <c r="Y18"/>
  <c r="Y17"/>
  <c r="N18"/>
  <c r="N17"/>
  <c r="K13"/>
  <c r="K14"/>
  <c r="CQ126" l="1"/>
  <c r="CP126"/>
  <c r="CP125"/>
  <c r="CK123"/>
  <c r="CN123" s="1"/>
  <c r="CQ123" s="1"/>
  <c r="U3" l="1"/>
  <c r="U4" l="1"/>
  <c r="P5" i="9" l="1"/>
  <c r="O5" s="1"/>
  <c r="O11" s="1"/>
  <c r="U19" i="17"/>
  <c r="T122"/>
  <c r="AG155" l="1"/>
  <c r="AG156" s="1"/>
  <c r="AG157" s="1"/>
  <c r="AF155"/>
  <c r="U12"/>
  <c r="AF157" l="1"/>
  <c r="BE116"/>
  <c r="BQ116" l="1"/>
  <c r="T134" l="1"/>
  <c r="BH3"/>
  <c r="BQ3" s="1"/>
  <c r="AV3"/>
  <c r="BE3" s="1"/>
  <c r="AJ3"/>
  <c r="AS3" s="1"/>
  <c r="X3"/>
  <c r="AG3" s="1"/>
  <c r="M3"/>
  <c r="V3" s="1"/>
  <c r="T121"/>
  <c r="T120"/>
  <c r="T119"/>
  <c r="T118"/>
  <c r="T117"/>
  <c r="T116"/>
  <c r="T115"/>
  <c r="T114"/>
  <c r="T113"/>
  <c r="D131"/>
  <c r="H95" l="1"/>
  <c r="U17"/>
  <c r="U18"/>
  <c r="U16"/>
  <c r="U15"/>
  <c r="G83" l="1"/>
  <c r="F62" l="1"/>
  <c r="F61"/>
  <c r="F46"/>
  <c r="F45"/>
  <c r="F44"/>
  <c r="F43"/>
  <c r="F42"/>
  <c r="F41"/>
  <c r="F40"/>
  <c r="F39"/>
  <c r="F38"/>
  <c r="F37"/>
  <c r="F36"/>
  <c r="F35"/>
  <c r="F34"/>
  <c r="E62"/>
  <c r="E31" l="1"/>
  <c r="BX122" l="1"/>
  <c r="BZ122" s="1"/>
  <c r="CC122" s="1"/>
  <c r="BX121"/>
  <c r="BX115"/>
  <c r="BX114"/>
  <c r="CP114" s="1"/>
  <c r="BX113"/>
  <c r="BZ100"/>
  <c r="CC100" s="1"/>
  <c r="BY15"/>
  <c r="BY16"/>
  <c r="BX117" s="1"/>
  <c r="BZ117" s="1"/>
  <c r="CC117" s="1"/>
  <c r="BY17"/>
  <c r="BX118" s="1"/>
  <c r="R9" i="9"/>
  <c r="T95" i="17"/>
  <c r="CK115"/>
  <c r="CN115" s="1"/>
  <c r="CK114"/>
  <c r="CN114" s="1"/>
  <c r="CK143"/>
  <c r="CN143" s="1"/>
  <c r="CI140"/>
  <c r="CI139"/>
  <c r="CI138"/>
  <c r="CI134"/>
  <c r="CI133"/>
  <c r="CI129"/>
  <c r="CK122"/>
  <c r="CN122" s="1"/>
  <c r="CK121"/>
  <c r="CN121" s="1"/>
  <c r="CK120"/>
  <c r="CN120" s="1"/>
  <c r="CK119"/>
  <c r="CN119" s="1"/>
  <c r="CK118"/>
  <c r="CN118" s="1"/>
  <c r="CK117"/>
  <c r="CN117" s="1"/>
  <c r="CK116"/>
  <c r="CN116" s="1"/>
  <c r="CK113"/>
  <c r="CN113" s="1"/>
  <c r="CI98"/>
  <c r="CK98" s="1"/>
  <c r="CN98" s="1"/>
  <c r="CK95"/>
  <c r="CN95" s="1"/>
  <c r="CK94"/>
  <c r="CN94" s="1"/>
  <c r="CK93"/>
  <c r="CN93" s="1"/>
  <c r="CK92"/>
  <c r="CN92" s="1"/>
  <c r="CK91"/>
  <c r="CN91" s="1"/>
  <c r="CK90"/>
  <c r="CN90" s="1"/>
  <c r="CK89"/>
  <c r="CN89" s="1"/>
  <c r="CN84"/>
  <c r="CN83"/>
  <c r="CK77"/>
  <c r="CN77" s="1"/>
  <c r="CJ76"/>
  <c r="CK76" s="1"/>
  <c r="CN76" s="1"/>
  <c r="CJ75"/>
  <c r="CK75" s="1"/>
  <c r="CN75" s="1"/>
  <c r="CJ74"/>
  <c r="CK74" s="1"/>
  <c r="CN74" s="1"/>
  <c r="CJ73"/>
  <c r="CK73" s="1"/>
  <c r="CN73" s="1"/>
  <c r="CM66"/>
  <c r="CB66" s="1"/>
  <c r="BP66" s="1"/>
  <c r="BD66" s="1"/>
  <c r="AR66" s="1"/>
  <c r="AF66" s="1"/>
  <c r="I66" s="1"/>
  <c r="CJ43"/>
  <c r="CK43" s="1"/>
  <c r="CN43" s="1"/>
  <c r="CK22"/>
  <c r="CN22" s="1"/>
  <c r="CN21"/>
  <c r="CJ19"/>
  <c r="CI19"/>
  <c r="CJ18"/>
  <c r="CI18"/>
  <c r="CJ17"/>
  <c r="CI17"/>
  <c r="CJ16"/>
  <c r="CJ67" s="1"/>
  <c r="CK67" s="1"/>
  <c r="CN67" s="1"/>
  <c r="CI16"/>
  <c r="CJ15"/>
  <c r="CI106" s="1"/>
  <c r="CK106" s="1"/>
  <c r="CI15"/>
  <c r="CK131"/>
  <c r="CN131" s="1"/>
  <c r="CK141"/>
  <c r="CN141" s="1"/>
  <c r="CI12"/>
  <c r="CK12" s="1"/>
  <c r="CN12" s="1"/>
  <c r="CQ102"/>
  <c r="BY43"/>
  <c r="BY19"/>
  <c r="BX120" s="1"/>
  <c r="BY18"/>
  <c r="BX119" s="1"/>
  <c r="BZ119" s="1"/>
  <c r="CC119" s="1"/>
  <c r="CC110"/>
  <c r="BZ143"/>
  <c r="CC143" s="1"/>
  <c r="BZ141"/>
  <c r="BX140"/>
  <c r="BX139"/>
  <c r="BX138"/>
  <c r="BX133"/>
  <c r="BZ130"/>
  <c r="CC130" s="1"/>
  <c r="BX129"/>
  <c r="BZ115"/>
  <c r="CC115" s="1"/>
  <c r="BX98"/>
  <c r="BZ98" s="1"/>
  <c r="CC98" s="1"/>
  <c r="CC94"/>
  <c r="CC93"/>
  <c r="CC92"/>
  <c r="CC91"/>
  <c r="CC90"/>
  <c r="CC89"/>
  <c r="CC84"/>
  <c r="CC83"/>
  <c r="BZ77"/>
  <c r="CC77" s="1"/>
  <c r="BY76"/>
  <c r="BZ76" s="1"/>
  <c r="CC76" s="1"/>
  <c r="BY75"/>
  <c r="BZ75" s="1"/>
  <c r="CC75" s="1"/>
  <c r="BY74"/>
  <c r="BZ74" s="1"/>
  <c r="CC74" s="1"/>
  <c r="BY73"/>
  <c r="BZ73" s="1"/>
  <c r="CC73" s="1"/>
  <c r="BY62"/>
  <c r="BZ62" s="1"/>
  <c r="CC62" s="1"/>
  <c r="BY41"/>
  <c r="BY32"/>
  <c r="BZ22"/>
  <c r="CC22" s="1"/>
  <c r="CC21"/>
  <c r="BX19"/>
  <c r="BX18"/>
  <c r="BX17"/>
  <c r="BX16"/>
  <c r="BZ16" s="1"/>
  <c r="CC16" s="1"/>
  <c r="BX15"/>
  <c r="BZ15" s="1"/>
  <c r="CC15" s="1"/>
  <c r="BX12"/>
  <c r="BZ12" s="1"/>
  <c r="CC12" s="1"/>
  <c r="BY35" l="1"/>
  <c r="BY44"/>
  <c r="CJ70"/>
  <c r="CK70" s="1"/>
  <c r="CN70" s="1"/>
  <c r="CJ50"/>
  <c r="CK50" s="1"/>
  <c r="CJ71"/>
  <c r="CK71" s="1"/>
  <c r="CN71" s="1"/>
  <c r="CJ51"/>
  <c r="CK51" s="1"/>
  <c r="CJ72"/>
  <c r="CK72" s="1"/>
  <c r="CN72" s="1"/>
  <c r="CJ52"/>
  <c r="CK52" s="1"/>
  <c r="BY63"/>
  <c r="BZ63" s="1"/>
  <c r="CC63" s="1"/>
  <c r="BY70"/>
  <c r="BZ70" s="1"/>
  <c r="CC70" s="1"/>
  <c r="BZ17"/>
  <c r="CR17" s="1"/>
  <c r="BY48"/>
  <c r="BZ48" s="1"/>
  <c r="BZ18"/>
  <c r="CC18" s="1"/>
  <c r="CR18" s="1"/>
  <c r="BY37"/>
  <c r="BY52"/>
  <c r="BZ52" s="1"/>
  <c r="BY64"/>
  <c r="BY69"/>
  <c r="BZ69" s="1"/>
  <c r="CC69" s="1"/>
  <c r="BX116"/>
  <c r="BX106"/>
  <c r="BZ106" s="1"/>
  <c r="BZ19"/>
  <c r="CC19" s="1"/>
  <c r="CC24" s="1"/>
  <c r="CP113"/>
  <c r="BZ113"/>
  <c r="CC113" s="1"/>
  <c r="CN103"/>
  <c r="CN106"/>
  <c r="CK129"/>
  <c r="CN129" s="1"/>
  <c r="CK140"/>
  <c r="CN140" s="1"/>
  <c r="CN109"/>
  <c r="CK134"/>
  <c r="CN134" s="1"/>
  <c r="CK139"/>
  <c r="CN139" s="1"/>
  <c r="CK133"/>
  <c r="CN133" s="1"/>
  <c r="CK138"/>
  <c r="CN138" s="1"/>
  <c r="BZ64"/>
  <c r="CC64" s="1"/>
  <c r="CC109"/>
  <c r="CC111" s="1"/>
  <c r="I9" i="9" s="1"/>
  <c r="BZ140" i="17"/>
  <c r="CC140" s="1"/>
  <c r="BZ118"/>
  <c r="CC118" s="1"/>
  <c r="CP118"/>
  <c r="CC106"/>
  <c r="BZ129"/>
  <c r="CC129" s="1"/>
  <c r="CC134"/>
  <c r="BZ139"/>
  <c r="CC139" s="1"/>
  <c r="CP121"/>
  <c r="BZ133"/>
  <c r="CC133" s="1"/>
  <c r="BZ138"/>
  <c r="CC138" s="1"/>
  <c r="BZ120"/>
  <c r="CC120" s="1"/>
  <c r="CP120"/>
  <c r="CP116"/>
  <c r="CN127"/>
  <c r="J10" i="9" s="1"/>
  <c r="BZ35" i="17"/>
  <c r="BZ44"/>
  <c r="CC44" s="1"/>
  <c r="BZ43"/>
  <c r="CC43" s="1"/>
  <c r="CN85"/>
  <c r="CN86"/>
  <c r="BY29"/>
  <c r="BZ29" s="1"/>
  <c r="BY31"/>
  <c r="BY34"/>
  <c r="BY38"/>
  <c r="BY42"/>
  <c r="BZ42" s="1"/>
  <c r="CC42" s="1"/>
  <c r="BY47"/>
  <c r="BZ47" s="1"/>
  <c r="CC47" s="1"/>
  <c r="BY51"/>
  <c r="BZ51" s="1"/>
  <c r="BY67"/>
  <c r="BZ67" s="1"/>
  <c r="CC67" s="1"/>
  <c r="BY71"/>
  <c r="BZ71" s="1"/>
  <c r="CC71" s="1"/>
  <c r="BZ131"/>
  <c r="CC131" s="1"/>
  <c r="BY61"/>
  <c r="BY72"/>
  <c r="BZ72" s="1"/>
  <c r="CC72" s="1"/>
  <c r="CC85"/>
  <c r="CC86"/>
  <c r="CC103"/>
  <c r="CC141"/>
  <c r="CK17"/>
  <c r="CN17" s="1"/>
  <c r="BZ32"/>
  <c r="BZ114"/>
  <c r="CC114" s="1"/>
  <c r="BY39"/>
  <c r="BY45"/>
  <c r="BY49"/>
  <c r="BZ49" s="1"/>
  <c r="BY53"/>
  <c r="BZ53" s="1"/>
  <c r="BY65"/>
  <c r="BZ65" s="1"/>
  <c r="CC65" s="1"/>
  <c r="BY68"/>
  <c r="BZ68" s="1"/>
  <c r="CC68" s="1"/>
  <c r="BZ99"/>
  <c r="CC99" s="1"/>
  <c r="CC101" s="1"/>
  <c r="BZ38"/>
  <c r="CC38" s="1"/>
  <c r="BZ41"/>
  <c r="CC41" s="1"/>
  <c r="BZ37"/>
  <c r="BY30"/>
  <c r="BY33"/>
  <c r="BY36"/>
  <c r="BY40"/>
  <c r="BY46"/>
  <c r="BY50"/>
  <c r="BZ50" s="1"/>
  <c r="BY54"/>
  <c r="BZ54" s="1"/>
  <c r="BY66"/>
  <c r="BZ66" s="1"/>
  <c r="CC66" s="1"/>
  <c r="CK15"/>
  <c r="CN15" s="1"/>
  <c r="CK16"/>
  <c r="CN16" s="1"/>
  <c r="CK18"/>
  <c r="CN18" s="1"/>
  <c r="CK19"/>
  <c r="CN19" s="1"/>
  <c r="CS19" s="1"/>
  <c r="CS24" s="1"/>
  <c r="CJ62"/>
  <c r="CK62" s="1"/>
  <c r="CN62" s="1"/>
  <c r="CN96"/>
  <c r="F10" i="9" s="1"/>
  <c r="CJ32" i="17"/>
  <c r="CJ37"/>
  <c r="CJ41"/>
  <c r="CJ46"/>
  <c r="CK46" s="1"/>
  <c r="CN46" s="1"/>
  <c r="CN50"/>
  <c r="CJ61"/>
  <c r="CJ68"/>
  <c r="CK68" s="1"/>
  <c r="CN68" s="1"/>
  <c r="CK100"/>
  <c r="CN100" s="1"/>
  <c r="CJ33"/>
  <c r="CJ38"/>
  <c r="CJ42"/>
  <c r="CJ47"/>
  <c r="CK47" s="1"/>
  <c r="CN47" s="1"/>
  <c r="CN51"/>
  <c r="CJ69"/>
  <c r="CK69" s="1"/>
  <c r="CN69" s="1"/>
  <c r="CN130"/>
  <c r="CJ29"/>
  <c r="CK29" s="1"/>
  <c r="CN29" s="1"/>
  <c r="CJ30"/>
  <c r="CJ34"/>
  <c r="CJ39"/>
  <c r="CJ44"/>
  <c r="CK44" s="1"/>
  <c r="CN44" s="1"/>
  <c r="CJ48"/>
  <c r="CK48" s="1"/>
  <c r="CN48" s="1"/>
  <c r="CN52"/>
  <c r="CJ63"/>
  <c r="CK63" s="1"/>
  <c r="CN63" s="1"/>
  <c r="CJ64"/>
  <c r="CK64" s="1"/>
  <c r="CN64" s="1"/>
  <c r="CJ65"/>
  <c r="CK65" s="1"/>
  <c r="CN65" s="1"/>
  <c r="CJ31"/>
  <c r="CK31" s="1"/>
  <c r="CN31" s="1"/>
  <c r="CJ35"/>
  <c r="CK35" s="1"/>
  <c r="CN35" s="1"/>
  <c r="CJ36"/>
  <c r="CJ40"/>
  <c r="CJ45"/>
  <c r="CK45" s="1"/>
  <c r="CN45" s="1"/>
  <c r="CJ49"/>
  <c r="CJ66"/>
  <c r="CK66" s="1"/>
  <c r="CN66" s="1"/>
  <c r="CK99"/>
  <c r="CN99" s="1"/>
  <c r="CN110"/>
  <c r="CC95"/>
  <c r="CC96" s="1"/>
  <c r="F9" i="9" s="1"/>
  <c r="CN24" i="17" l="1"/>
  <c r="CK49"/>
  <c r="CJ55"/>
  <c r="CK55" s="1"/>
  <c r="CN144"/>
  <c r="CC87"/>
  <c r="E9" i="9" s="1"/>
  <c r="CN87" i="17"/>
  <c r="E10" i="9" s="1"/>
  <c r="CK61" i="17"/>
  <c r="CN61" s="1"/>
  <c r="CN78" s="1"/>
  <c r="D10" i="9" s="1"/>
  <c r="CN111" i="17"/>
  <c r="I10" i="9" s="1"/>
  <c r="BZ61" i="17"/>
  <c r="CC61" s="1"/>
  <c r="CC78" s="1"/>
  <c r="CC107"/>
  <c r="H9" i="9" s="1"/>
  <c r="BZ116" i="17"/>
  <c r="CC116" s="1"/>
  <c r="BZ121"/>
  <c r="CC121" s="1"/>
  <c r="CC144"/>
  <c r="CN101"/>
  <c r="BZ45"/>
  <c r="CC45" s="1"/>
  <c r="BZ31"/>
  <c r="CC31" s="1"/>
  <c r="BZ46"/>
  <c r="BZ34"/>
  <c r="CK34"/>
  <c r="CN34" s="1"/>
  <c r="CK42"/>
  <c r="CN42" s="1"/>
  <c r="CK32"/>
  <c r="CN32" s="1"/>
  <c r="CK37"/>
  <c r="CN37" s="1"/>
  <c r="CK39"/>
  <c r="CN39" s="1"/>
  <c r="CK36"/>
  <c r="CN36" s="1"/>
  <c r="CK33"/>
  <c r="CN33" s="1"/>
  <c r="CK41"/>
  <c r="CN41" s="1"/>
  <c r="CK40"/>
  <c r="CN40" s="1"/>
  <c r="CK30"/>
  <c r="CK38"/>
  <c r="CN38" s="1"/>
  <c r="BZ33"/>
  <c r="B9" i="9"/>
  <c r="BZ36" i="17"/>
  <c r="BZ40"/>
  <c r="CC40" s="1"/>
  <c r="BZ39"/>
  <c r="CC39" s="1"/>
  <c r="BZ30"/>
  <c r="CN107"/>
  <c r="K10" i="9" l="1"/>
  <c r="K10" i="18"/>
  <c r="L10" s="1"/>
  <c r="N10" s="1"/>
  <c r="K9" i="9"/>
  <c r="K9" i="18"/>
  <c r="L9" s="1"/>
  <c r="N9" s="1"/>
  <c r="D9" i="9"/>
  <c r="CC79" i="17"/>
  <c r="CC30"/>
  <c r="B10" i="9"/>
  <c r="CN56" i="17"/>
  <c r="CC127"/>
  <c r="J9" i="9" s="1"/>
  <c r="CN145" i="17"/>
  <c r="H10" i="9"/>
  <c r="CC145" i="17" l="1"/>
  <c r="C9" i="9"/>
  <c r="L9" s="1"/>
  <c r="M9" s="1"/>
  <c r="CN79" i="17"/>
  <c r="CN146" s="1"/>
  <c r="C10" i="9"/>
  <c r="BL140" i="17"/>
  <c r="BL139"/>
  <c r="BL138"/>
  <c r="BL133"/>
  <c r="BL129"/>
  <c r="BQ115"/>
  <c r="BQ114"/>
  <c r="BQ113"/>
  <c r="BL98"/>
  <c r="BN98" s="1"/>
  <c r="BQ98" s="1"/>
  <c r="BQ94"/>
  <c r="BQ93"/>
  <c r="BQ92"/>
  <c r="BQ91"/>
  <c r="BQ90"/>
  <c r="BQ89"/>
  <c r="BQ84"/>
  <c r="BQ83"/>
  <c r="BN77"/>
  <c r="BQ77" s="1"/>
  <c r="BM76"/>
  <c r="BN76" s="1"/>
  <c r="BQ76" s="1"/>
  <c r="BN75"/>
  <c r="BQ75" s="1"/>
  <c r="BN74"/>
  <c r="BQ74" s="1"/>
  <c r="BN73"/>
  <c r="BQ73" s="1"/>
  <c r="BN22"/>
  <c r="BQ22" s="1"/>
  <c r="BQ21"/>
  <c r="BM19"/>
  <c r="BL19"/>
  <c r="BM18"/>
  <c r="BN71" s="1"/>
  <c r="BQ71" s="1"/>
  <c r="BL18"/>
  <c r="BM17"/>
  <c r="BM16"/>
  <c r="BN67" s="1"/>
  <c r="BQ67" s="1"/>
  <c r="BL16"/>
  <c r="BM15"/>
  <c r="BL12"/>
  <c r="BN12" s="1"/>
  <c r="BQ12" s="1"/>
  <c r="AZ140"/>
  <c r="AZ139"/>
  <c r="AZ138"/>
  <c r="AZ133"/>
  <c r="AZ129"/>
  <c r="BE115"/>
  <c r="BE114"/>
  <c r="BE113"/>
  <c r="AZ98"/>
  <c r="BB98" s="1"/>
  <c r="BE98" s="1"/>
  <c r="BE94"/>
  <c r="BE93"/>
  <c r="BE92"/>
  <c r="BE91"/>
  <c r="BE90"/>
  <c r="BE89"/>
  <c r="BE84"/>
  <c r="BE83"/>
  <c r="BB77"/>
  <c r="BE77" s="1"/>
  <c r="BA76"/>
  <c r="BB76" s="1"/>
  <c r="BE76" s="1"/>
  <c r="BA75"/>
  <c r="BB75" s="1"/>
  <c r="BE75" s="1"/>
  <c r="BA74"/>
  <c r="BB74" s="1"/>
  <c r="BE74" s="1"/>
  <c r="BA73"/>
  <c r="BB73" s="1"/>
  <c r="BE73" s="1"/>
  <c r="BB22"/>
  <c r="BE22" s="1"/>
  <c r="BE21"/>
  <c r="BA19"/>
  <c r="BA72" s="1"/>
  <c r="BB72" s="1"/>
  <c r="BE72" s="1"/>
  <c r="AZ19"/>
  <c r="BA18"/>
  <c r="BA71" s="1"/>
  <c r="BB71" s="1"/>
  <c r="BE71" s="1"/>
  <c r="AZ18"/>
  <c r="BA17"/>
  <c r="BA16"/>
  <c r="BA64" s="1"/>
  <c r="AZ16"/>
  <c r="BA15"/>
  <c r="AZ12"/>
  <c r="BB12" s="1"/>
  <c r="BE12" s="1"/>
  <c r="AP113"/>
  <c r="AS113" s="1"/>
  <c r="AS94"/>
  <c r="AS93"/>
  <c r="AS91"/>
  <c r="AS90"/>
  <c r="AS89"/>
  <c r="AS84"/>
  <c r="AS83"/>
  <c r="AO19"/>
  <c r="AO72" s="1"/>
  <c r="AP72" s="1"/>
  <c r="AS72" s="1"/>
  <c r="AO18"/>
  <c r="AO17"/>
  <c r="AO16"/>
  <c r="AO64" s="1"/>
  <c r="AN64" s="1"/>
  <c r="AP64" s="1"/>
  <c r="AO15"/>
  <c r="AL15" s="1"/>
  <c r="AD141"/>
  <c r="AG141" s="1"/>
  <c r="AB16"/>
  <c r="AD94"/>
  <c r="AG94" s="1"/>
  <c r="AD92"/>
  <c r="AG92" s="1"/>
  <c r="AD90"/>
  <c r="AG90" s="1"/>
  <c r="AD113"/>
  <c r="AG113" s="1"/>
  <c r="AD143"/>
  <c r="AG143" s="1"/>
  <c r="AD140"/>
  <c r="AG140" s="1"/>
  <c r="AD139"/>
  <c r="AG139" s="1"/>
  <c r="AD138"/>
  <c r="AG138" s="1"/>
  <c r="AD134"/>
  <c r="AD133"/>
  <c r="AG133" s="1"/>
  <c r="AD131"/>
  <c r="AG131" s="1"/>
  <c r="AD130"/>
  <c r="AG130" s="1"/>
  <c r="AD129"/>
  <c r="AG129" s="1"/>
  <c r="AD122"/>
  <c r="AG122" s="1"/>
  <c r="AD120"/>
  <c r="AG120" s="1"/>
  <c r="AD119"/>
  <c r="AG119" s="1"/>
  <c r="AD118"/>
  <c r="AG118" s="1"/>
  <c r="AD116"/>
  <c r="AD115"/>
  <c r="AD114"/>
  <c r="AD110"/>
  <c r="AG110" s="1"/>
  <c r="AD109"/>
  <c r="AG109" s="1"/>
  <c r="AD103"/>
  <c r="AD100"/>
  <c r="AG100" s="1"/>
  <c r="AD99"/>
  <c r="AG99" s="1"/>
  <c r="AD98"/>
  <c r="AG98" s="1"/>
  <c r="AD95"/>
  <c r="AD93"/>
  <c r="AG93" s="1"/>
  <c r="AD91"/>
  <c r="AG91" s="1"/>
  <c r="AD89"/>
  <c r="AG89" s="1"/>
  <c r="AD86"/>
  <c r="AD85"/>
  <c r="AD84"/>
  <c r="AG84" s="1"/>
  <c r="AD83"/>
  <c r="AG83" s="1"/>
  <c r="AD77"/>
  <c r="AG77" s="1"/>
  <c r="AC76"/>
  <c r="AD76" s="1"/>
  <c r="AG76" s="1"/>
  <c r="AC75"/>
  <c r="AD75" s="1"/>
  <c r="AG75" s="1"/>
  <c r="AC74"/>
  <c r="AD74" s="1"/>
  <c r="AG74" s="1"/>
  <c r="AC73"/>
  <c r="AD73" s="1"/>
  <c r="AG73" s="1"/>
  <c r="AD72"/>
  <c r="AG72" s="1"/>
  <c r="AD71"/>
  <c r="AG71" s="1"/>
  <c r="AD63"/>
  <c r="AD61"/>
  <c r="AG61" s="1"/>
  <c r="AD43"/>
  <c r="AG43" s="1"/>
  <c r="AD22"/>
  <c r="AG22" s="1"/>
  <c r="AG21"/>
  <c r="AB19"/>
  <c r="AB18"/>
  <c r="AB17"/>
  <c r="AB15"/>
  <c r="AB12"/>
  <c r="AN143"/>
  <c r="AN140"/>
  <c r="AN139"/>
  <c r="AN138"/>
  <c r="AN129"/>
  <c r="AP122"/>
  <c r="AP119"/>
  <c r="AP118"/>
  <c r="AS118" s="1"/>
  <c r="AP115"/>
  <c r="AS115" s="1"/>
  <c r="AP114"/>
  <c r="AS114" s="1"/>
  <c r="AN109"/>
  <c r="AN106"/>
  <c r="AN103"/>
  <c r="AP100"/>
  <c r="AS100" s="1"/>
  <c r="AP99"/>
  <c r="AS99" s="1"/>
  <c r="AP98"/>
  <c r="AS98" s="1"/>
  <c r="AS92"/>
  <c r="AP77"/>
  <c r="AS77" s="1"/>
  <c r="AO76"/>
  <c r="AP76" s="1"/>
  <c r="AS76" s="1"/>
  <c r="AO75"/>
  <c r="AP75" s="1"/>
  <c r="AS75" s="1"/>
  <c r="AO74"/>
  <c r="AP74" s="1"/>
  <c r="AS74" s="1"/>
  <c r="AO73"/>
  <c r="AP73" s="1"/>
  <c r="AS73" s="1"/>
  <c r="AO63"/>
  <c r="AO52"/>
  <c r="AP52" s="1"/>
  <c r="AS52" s="1"/>
  <c r="AP22"/>
  <c r="AS22" s="1"/>
  <c r="AS21"/>
  <c r="AN19"/>
  <c r="AN18"/>
  <c r="AN16"/>
  <c r="AP16" s="1"/>
  <c r="AS16" s="1"/>
  <c r="AN12"/>
  <c r="AP12" s="1"/>
  <c r="AS12" s="1"/>
  <c r="I148"/>
  <c r="F33"/>
  <c r="F32"/>
  <c r="F31"/>
  <c r="F30"/>
  <c r="Q19"/>
  <c r="S19" s="1"/>
  <c r="R29"/>
  <c r="K3"/>
  <c r="T103"/>
  <c r="S95"/>
  <c r="V95" s="1"/>
  <c r="S94"/>
  <c r="V94" s="1"/>
  <c r="S93"/>
  <c r="V93" s="1"/>
  <c r="S92"/>
  <c r="V92" s="1"/>
  <c r="S91"/>
  <c r="V91" s="1"/>
  <c r="S90"/>
  <c r="V90" s="1"/>
  <c r="S89"/>
  <c r="V89" s="1"/>
  <c r="T86"/>
  <c r="S86"/>
  <c r="T85"/>
  <c r="S85"/>
  <c r="S84"/>
  <c r="V84" s="1"/>
  <c r="S83"/>
  <c r="V83" s="1"/>
  <c r="S77"/>
  <c r="V77" s="1"/>
  <c r="R76"/>
  <c r="S76" s="1"/>
  <c r="V76" s="1"/>
  <c r="R75"/>
  <c r="S75" s="1"/>
  <c r="V75" s="1"/>
  <c r="R74"/>
  <c r="R73"/>
  <c r="R72"/>
  <c r="S72" s="1"/>
  <c r="V72" s="1"/>
  <c r="U66"/>
  <c r="U64"/>
  <c r="U63"/>
  <c r="U35"/>
  <c r="S22"/>
  <c r="V22" s="1"/>
  <c r="V21"/>
  <c r="Q18"/>
  <c r="Q17"/>
  <c r="Q16"/>
  <c r="Q15"/>
  <c r="Q140"/>
  <c r="S140" s="1"/>
  <c r="V140" s="1"/>
  <c r="Q12"/>
  <c r="S12" s="1"/>
  <c r="G95"/>
  <c r="J95" s="1"/>
  <c r="G94"/>
  <c r="J94" s="1"/>
  <c r="G93"/>
  <c r="J93" s="1"/>
  <c r="G92"/>
  <c r="J92" s="1"/>
  <c r="G91"/>
  <c r="J91" s="1"/>
  <c r="G90"/>
  <c r="J90" s="1"/>
  <c r="G89"/>
  <c r="J89" s="1"/>
  <c r="G86"/>
  <c r="G85"/>
  <c r="G84"/>
  <c r="J84" s="1"/>
  <c r="J83"/>
  <c r="G77"/>
  <c r="J77" s="1"/>
  <c r="F76"/>
  <c r="G76" s="1"/>
  <c r="J76" s="1"/>
  <c r="F75"/>
  <c r="G75" s="1"/>
  <c r="J75" s="1"/>
  <c r="F74"/>
  <c r="G74" s="1"/>
  <c r="J74" s="1"/>
  <c r="F73"/>
  <c r="G73" s="1"/>
  <c r="J73" s="1"/>
  <c r="F72"/>
  <c r="G72" s="1"/>
  <c r="J72" s="1"/>
  <c r="G22"/>
  <c r="J22" s="1"/>
  <c r="J21"/>
  <c r="E19"/>
  <c r="G19" s="1"/>
  <c r="J19" s="1"/>
  <c r="K19" s="1"/>
  <c r="E18"/>
  <c r="E17"/>
  <c r="E16"/>
  <c r="F15"/>
  <c r="G106" s="1"/>
  <c r="J106" s="1"/>
  <c r="E15"/>
  <c r="G140"/>
  <c r="J140" s="1"/>
  <c r="E12"/>
  <c r="G12" s="1"/>
  <c r="CN147" l="1"/>
  <c r="CQ12"/>
  <c r="BB64"/>
  <c r="CQ84"/>
  <c r="CC146"/>
  <c r="CC147" s="1"/>
  <c r="CQ89"/>
  <c r="AO61"/>
  <c r="AO68"/>
  <c r="AP68" s="1"/>
  <c r="AS68" s="1"/>
  <c r="AG103"/>
  <c r="CQ113"/>
  <c r="CQ91"/>
  <c r="BJ15"/>
  <c r="BL106"/>
  <c r="AP18"/>
  <c r="AO29"/>
  <c r="AO50"/>
  <c r="AP50" s="1"/>
  <c r="AS50" s="1"/>
  <c r="AO65"/>
  <c r="AP65" s="1"/>
  <c r="AS65" s="1"/>
  <c r="AX15"/>
  <c r="AZ15" s="1"/>
  <c r="BB15" s="1"/>
  <c r="BE15" s="1"/>
  <c r="AZ106"/>
  <c r="CQ94"/>
  <c r="CQ93"/>
  <c r="CQ83"/>
  <c r="BQ103"/>
  <c r="BE109"/>
  <c r="BE103"/>
  <c r="CQ92"/>
  <c r="AO70"/>
  <c r="AP70" s="1"/>
  <c r="AS70" s="1"/>
  <c r="CQ90"/>
  <c r="CQ77"/>
  <c r="BA62"/>
  <c r="AZ17"/>
  <c r="BB17" s="1"/>
  <c r="BE17" s="1"/>
  <c r="BB143"/>
  <c r="BE143" s="1"/>
  <c r="BB129"/>
  <c r="BE129" s="1"/>
  <c r="BM62"/>
  <c r="AP138"/>
  <c r="AS138" s="1"/>
  <c r="AP110"/>
  <c r="AS110" s="1"/>
  <c r="CQ76"/>
  <c r="G15"/>
  <c r="J15" s="1"/>
  <c r="K15" s="1"/>
  <c r="AP19"/>
  <c r="AS19" s="1"/>
  <c r="AO62"/>
  <c r="S74"/>
  <c r="V74" s="1"/>
  <c r="CQ74" s="1"/>
  <c r="BE131"/>
  <c r="BA67"/>
  <c r="BB67" s="1"/>
  <c r="BE67" s="1"/>
  <c r="BA36"/>
  <c r="BA34"/>
  <c r="BA30"/>
  <c r="BB139"/>
  <c r="BE139" s="1"/>
  <c r="BL15"/>
  <c r="BN15" s="1"/>
  <c r="BQ15" s="1"/>
  <c r="BN129"/>
  <c r="BQ129" s="1"/>
  <c r="BQ134"/>
  <c r="S73"/>
  <c r="V73" s="1"/>
  <c r="CQ73" s="1"/>
  <c r="CQ75"/>
  <c r="AN133"/>
  <c r="AO69"/>
  <c r="AP69" s="1"/>
  <c r="AS69" s="1"/>
  <c r="AO67"/>
  <c r="AP67" s="1"/>
  <c r="AS67" s="1"/>
  <c r="AO66"/>
  <c r="AP66" s="1"/>
  <c r="AS66" s="1"/>
  <c r="AO54"/>
  <c r="AP54" s="1"/>
  <c r="AS54" s="1"/>
  <c r="AO53"/>
  <c r="AP53" s="1"/>
  <c r="AS53" s="1"/>
  <c r="AO51"/>
  <c r="AP51" s="1"/>
  <c r="AS51" s="1"/>
  <c r="AO71"/>
  <c r="AP71" s="1"/>
  <c r="AS71" s="1"/>
  <c r="BA32"/>
  <c r="BA37"/>
  <c r="BB133"/>
  <c r="BE133" s="1"/>
  <c r="BN139"/>
  <c r="BQ139" s="1"/>
  <c r="AG63"/>
  <c r="AG134"/>
  <c r="AG144" s="1"/>
  <c r="BB16"/>
  <c r="BE16" s="1"/>
  <c r="BB18"/>
  <c r="BE18" s="1"/>
  <c r="BE134"/>
  <c r="BB138"/>
  <c r="BE138" s="1"/>
  <c r="BB140"/>
  <c r="BE140" s="1"/>
  <c r="BN19"/>
  <c r="BQ19" s="1"/>
  <c r="BN133"/>
  <c r="BQ133" s="1"/>
  <c r="BN138"/>
  <c r="BQ138" s="1"/>
  <c r="BN140"/>
  <c r="BQ140" s="1"/>
  <c r="BN143"/>
  <c r="BQ143" s="1"/>
  <c r="AP139"/>
  <c r="AS139" s="1"/>
  <c r="AP143"/>
  <c r="AS143" s="1"/>
  <c r="AP63"/>
  <c r="AS63" s="1"/>
  <c r="AS64"/>
  <c r="J85"/>
  <c r="BQ118"/>
  <c r="BQ120"/>
  <c r="BQ122"/>
  <c r="BQ117"/>
  <c r="BQ119"/>
  <c r="BQ121"/>
  <c r="BQ95"/>
  <c r="BQ96" s="1"/>
  <c r="F8" i="9" s="1"/>
  <c r="BQ86" i="17"/>
  <c r="BN18"/>
  <c r="BQ18" s="1"/>
  <c r="BQ85"/>
  <c r="BM50"/>
  <c r="BN50" s="1"/>
  <c r="BQ50" s="1"/>
  <c r="BM54"/>
  <c r="BN54" s="1"/>
  <c r="BQ54" s="1"/>
  <c r="BN68"/>
  <c r="BQ68" s="1"/>
  <c r="BN72"/>
  <c r="BQ72" s="1"/>
  <c r="BN99"/>
  <c r="BQ99" s="1"/>
  <c r="BM36"/>
  <c r="BM37"/>
  <c r="BM38"/>
  <c r="BM39"/>
  <c r="BM40"/>
  <c r="BM41"/>
  <c r="BM42"/>
  <c r="BM43"/>
  <c r="BM44"/>
  <c r="BM45"/>
  <c r="BM46"/>
  <c r="BM47"/>
  <c r="BM51"/>
  <c r="BN51" s="1"/>
  <c r="BQ51" s="1"/>
  <c r="BN69"/>
  <c r="BQ69" s="1"/>
  <c r="BN100"/>
  <c r="BQ100" s="1"/>
  <c r="BN16"/>
  <c r="BQ16" s="1"/>
  <c r="BL17"/>
  <c r="BN17" s="1"/>
  <c r="BQ17" s="1"/>
  <c r="BM29"/>
  <c r="BM30"/>
  <c r="BM31"/>
  <c r="BM32"/>
  <c r="BM33"/>
  <c r="BM34"/>
  <c r="BM35"/>
  <c r="BM48"/>
  <c r="BN48" s="1"/>
  <c r="BQ48" s="1"/>
  <c r="BM52"/>
  <c r="BN52" s="1"/>
  <c r="BQ52" s="1"/>
  <c r="BM64"/>
  <c r="BM65"/>
  <c r="BN65" s="1"/>
  <c r="BQ65" s="1"/>
  <c r="BN70"/>
  <c r="BQ70" s="1"/>
  <c r="BM49"/>
  <c r="BN49" s="1"/>
  <c r="BM53"/>
  <c r="BN53" s="1"/>
  <c r="BQ53" s="1"/>
  <c r="BM61"/>
  <c r="BM63"/>
  <c r="BM66"/>
  <c r="BN66" s="1"/>
  <c r="BQ66" s="1"/>
  <c r="BE86"/>
  <c r="BE85"/>
  <c r="BA31"/>
  <c r="BA35"/>
  <c r="BB19"/>
  <c r="BE19" s="1"/>
  <c r="BA29"/>
  <c r="BA33"/>
  <c r="BA38"/>
  <c r="BE95"/>
  <c r="BE96" s="1"/>
  <c r="F7" i="9" s="1"/>
  <c r="BA50" i="17"/>
  <c r="BB50" s="1"/>
  <c r="BE50" s="1"/>
  <c r="BA54"/>
  <c r="BB54" s="1"/>
  <c r="BE54" s="1"/>
  <c r="BA68"/>
  <c r="BB68" s="1"/>
  <c r="BE68" s="1"/>
  <c r="BB99"/>
  <c r="BE99" s="1"/>
  <c r="BE117"/>
  <c r="BE118"/>
  <c r="BE119"/>
  <c r="BE120"/>
  <c r="BE121"/>
  <c r="BE122"/>
  <c r="BA39"/>
  <c r="BA40"/>
  <c r="BA41"/>
  <c r="BA42"/>
  <c r="BA43"/>
  <c r="BA44"/>
  <c r="BA45"/>
  <c r="BA46"/>
  <c r="BA47"/>
  <c r="BA51"/>
  <c r="BB51" s="1"/>
  <c r="BE51" s="1"/>
  <c r="BA69"/>
  <c r="BB69" s="1"/>
  <c r="BE69" s="1"/>
  <c r="BB100"/>
  <c r="BE100" s="1"/>
  <c r="BA48"/>
  <c r="BB48" s="1"/>
  <c r="BE48" s="1"/>
  <c r="CQ48" s="1"/>
  <c r="BA52"/>
  <c r="BB52" s="1"/>
  <c r="BE52" s="1"/>
  <c r="BA65"/>
  <c r="BB65" s="1"/>
  <c r="BE65" s="1"/>
  <c r="BA70"/>
  <c r="BB70" s="1"/>
  <c r="BE70" s="1"/>
  <c r="BA49"/>
  <c r="BB49" s="1"/>
  <c r="BA53"/>
  <c r="BB53" s="1"/>
  <c r="BE53" s="1"/>
  <c r="BA61"/>
  <c r="BA63"/>
  <c r="BA66"/>
  <c r="BB66" s="1"/>
  <c r="BE66" s="1"/>
  <c r="AS122"/>
  <c r="AS85"/>
  <c r="AP106"/>
  <c r="AS106" s="1"/>
  <c r="AP141"/>
  <c r="AS141" s="1"/>
  <c r="AD106"/>
  <c r="AG106" s="1"/>
  <c r="AD29"/>
  <c r="AG29" s="1"/>
  <c r="AD30"/>
  <c r="AG30" s="1"/>
  <c r="AD16"/>
  <c r="AG16" s="1"/>
  <c r="CQ16" s="1"/>
  <c r="AG17"/>
  <c r="AG101"/>
  <c r="AG111"/>
  <c r="AS131"/>
  <c r="AP103"/>
  <c r="AS103" s="1"/>
  <c r="AP109"/>
  <c r="AS109" s="1"/>
  <c r="AG95"/>
  <c r="AG96" s="1"/>
  <c r="AG19"/>
  <c r="AG86"/>
  <c r="AG115"/>
  <c r="CQ115" s="1"/>
  <c r="AG114"/>
  <c r="CQ114" s="1"/>
  <c r="AG116"/>
  <c r="AD117"/>
  <c r="AG117" s="1"/>
  <c r="AD121"/>
  <c r="AG121" s="1"/>
  <c r="AS95"/>
  <c r="AP116"/>
  <c r="AS116" s="1"/>
  <c r="AP140"/>
  <c r="AS140" s="1"/>
  <c r="AP120"/>
  <c r="AS120" s="1"/>
  <c r="AP129"/>
  <c r="AS129" s="1"/>
  <c r="CQ129" s="1"/>
  <c r="AG12"/>
  <c r="AG18"/>
  <c r="AG15"/>
  <c r="AG85"/>
  <c r="AS86"/>
  <c r="J12"/>
  <c r="K12" s="1"/>
  <c r="AS119"/>
  <c r="AS101"/>
  <c r="AP117"/>
  <c r="AS117" s="1"/>
  <c r="AP121"/>
  <c r="AS121" s="1"/>
  <c r="V12"/>
  <c r="J86"/>
  <c r="J87" s="1"/>
  <c r="K87" s="1"/>
  <c r="V86"/>
  <c r="V85"/>
  <c r="V19"/>
  <c r="V96"/>
  <c r="F4" i="9" s="1"/>
  <c r="Q113" i="17"/>
  <c r="Q114"/>
  <c r="Q115"/>
  <c r="Q118"/>
  <c r="Q119"/>
  <c r="Q120"/>
  <c r="Q121"/>
  <c r="Q122"/>
  <c r="Q143"/>
  <c r="S143" s="1"/>
  <c r="V143" s="1"/>
  <c r="Q103"/>
  <c r="S103" s="1"/>
  <c r="V103" s="1"/>
  <c r="Q133"/>
  <c r="S133" s="1"/>
  <c r="V133" s="1"/>
  <c r="Q138"/>
  <c r="S138" s="1"/>
  <c r="V138" s="1"/>
  <c r="Q134"/>
  <c r="S134" s="1"/>
  <c r="V134" s="1"/>
  <c r="Q139"/>
  <c r="S139" s="1"/>
  <c r="V139" s="1"/>
  <c r="Q98"/>
  <c r="S98" s="1"/>
  <c r="V98" s="1"/>
  <c r="Q109"/>
  <c r="S109" s="1"/>
  <c r="V109" s="1"/>
  <c r="Q129"/>
  <c r="S129" s="1"/>
  <c r="V129" s="1"/>
  <c r="J96"/>
  <c r="K96" s="1"/>
  <c r="G113"/>
  <c r="J113" s="1"/>
  <c r="K113" s="1"/>
  <c r="G115"/>
  <c r="J115" s="1"/>
  <c r="K115" s="1"/>
  <c r="G119"/>
  <c r="J119" s="1"/>
  <c r="K119" s="1"/>
  <c r="G121"/>
  <c r="J121" s="1"/>
  <c r="G131"/>
  <c r="J131" s="1"/>
  <c r="G133"/>
  <c r="J133" s="1"/>
  <c r="G134"/>
  <c r="J134" s="1"/>
  <c r="G98"/>
  <c r="J98" s="1"/>
  <c r="G100"/>
  <c r="J100" s="1"/>
  <c r="G114"/>
  <c r="J114" s="1"/>
  <c r="K114" s="1"/>
  <c r="G118"/>
  <c r="J118" s="1"/>
  <c r="K118" s="1"/>
  <c r="G120"/>
  <c r="J120" s="1"/>
  <c r="K120" s="1"/>
  <c r="G122"/>
  <c r="J122" s="1"/>
  <c r="K122" s="1"/>
  <c r="G129"/>
  <c r="J129" s="1"/>
  <c r="G143"/>
  <c r="J143" s="1"/>
  <c r="G103"/>
  <c r="J103" s="1"/>
  <c r="G109"/>
  <c r="J109" s="1"/>
  <c r="G138"/>
  <c r="J138" s="1"/>
  <c r="G139"/>
  <c r="J139" s="1"/>
  <c r="CQ116" l="1"/>
  <c r="CT19" s="1"/>
  <c r="CU20" s="1"/>
  <c r="CS119" s="1"/>
  <c r="BN106"/>
  <c r="BQ106" s="1"/>
  <c r="BQ107" s="1"/>
  <c r="H8" i="9" s="1"/>
  <c r="AP61" i="17"/>
  <c r="AS61" s="1"/>
  <c r="CQ45"/>
  <c r="BB106"/>
  <c r="BE106" s="1"/>
  <c r="BE107" s="1"/>
  <c r="H7" i="9" s="1"/>
  <c r="AS111" i="17"/>
  <c r="I6" i="9" s="1"/>
  <c r="CQ120" i="17"/>
  <c r="CQ117"/>
  <c r="CQ143"/>
  <c r="CQ86"/>
  <c r="CQ140"/>
  <c r="CQ85"/>
  <c r="CQ103"/>
  <c r="CQ138"/>
  <c r="AS96"/>
  <c r="F6" i="9" s="1"/>
  <c r="CQ95" i="17"/>
  <c r="CQ96" s="1"/>
  <c r="AP62"/>
  <c r="AS62" s="1"/>
  <c r="CQ109"/>
  <c r="CQ122"/>
  <c r="CQ118"/>
  <c r="BE127"/>
  <c r="J7" i="9" s="1"/>
  <c r="AS127" i="17"/>
  <c r="J6" i="9" s="1"/>
  <c r="BQ127" i="17"/>
  <c r="J8" i="9" s="1"/>
  <c r="CQ121" i="17"/>
  <c r="CQ119"/>
  <c r="AG127"/>
  <c r="K121"/>
  <c r="K127" s="1"/>
  <c r="CQ139"/>
  <c r="BE87"/>
  <c r="E7" i="9" s="1"/>
  <c r="AS87" i="17"/>
  <c r="E6" i="9" s="1"/>
  <c r="BB63" i="17"/>
  <c r="BE63" s="1"/>
  <c r="BE64"/>
  <c r="BB62"/>
  <c r="BE62" s="1"/>
  <c r="BN63"/>
  <c r="BQ63" s="1"/>
  <c r="BN64"/>
  <c r="BN62"/>
  <c r="BQ62" s="1"/>
  <c r="BN61"/>
  <c r="BQ61" s="1"/>
  <c r="AS134"/>
  <c r="CQ134" s="1"/>
  <c r="AP133"/>
  <c r="AS133" s="1"/>
  <c r="CQ133" s="1"/>
  <c r="AP130"/>
  <c r="AS130" s="1"/>
  <c r="BE110"/>
  <c r="BE111" s="1"/>
  <c r="I7" i="9" s="1"/>
  <c r="BQ111" i="17"/>
  <c r="I8" i="9" s="1"/>
  <c r="BN130" i="17"/>
  <c r="BQ130" s="1"/>
  <c r="BN35"/>
  <c r="BQ35" s="1"/>
  <c r="BN33"/>
  <c r="BQ33" s="1"/>
  <c r="BN31"/>
  <c r="BN46"/>
  <c r="BQ46" s="1"/>
  <c r="BN44"/>
  <c r="BQ44" s="1"/>
  <c r="BN42"/>
  <c r="BQ42" s="1"/>
  <c r="BN40"/>
  <c r="BQ40" s="1"/>
  <c r="BN38"/>
  <c r="BQ38" s="1"/>
  <c r="BN36"/>
  <c r="BQ36" s="1"/>
  <c r="BN34"/>
  <c r="BQ34" s="1"/>
  <c r="BN32"/>
  <c r="BN47"/>
  <c r="BQ47" s="1"/>
  <c r="BN45"/>
  <c r="BQ45" s="1"/>
  <c r="BN43"/>
  <c r="BQ43" s="1"/>
  <c r="BN41"/>
  <c r="BQ41" s="1"/>
  <c r="BN39"/>
  <c r="BQ39" s="1"/>
  <c r="BN37"/>
  <c r="BQ37" s="1"/>
  <c r="BB47"/>
  <c r="BE47" s="1"/>
  <c r="BB45"/>
  <c r="BE45" s="1"/>
  <c r="BB43"/>
  <c r="BE43" s="1"/>
  <c r="BB41"/>
  <c r="BE41" s="1"/>
  <c r="CQ41" s="1"/>
  <c r="BB39"/>
  <c r="BE39" s="1"/>
  <c r="CQ39" s="1"/>
  <c r="BB38"/>
  <c r="BE38" s="1"/>
  <c r="BB29"/>
  <c r="BB35"/>
  <c r="BE35" s="1"/>
  <c r="CQ35" s="1"/>
  <c r="BB37"/>
  <c r="BE37" s="1"/>
  <c r="CQ37" s="1"/>
  <c r="BB30"/>
  <c r="BB36"/>
  <c r="BE36" s="1"/>
  <c r="CQ36" s="1"/>
  <c r="BB46"/>
  <c r="BE46" s="1"/>
  <c r="BB44"/>
  <c r="BE44" s="1"/>
  <c r="CQ44" s="1"/>
  <c r="BB42"/>
  <c r="BE42" s="1"/>
  <c r="BB40"/>
  <c r="BE40" s="1"/>
  <c r="CQ40" s="1"/>
  <c r="BB33"/>
  <c r="BE33" s="1"/>
  <c r="CQ33" s="1"/>
  <c r="BB31"/>
  <c r="BE31" s="1"/>
  <c r="BB32"/>
  <c r="BE32" s="1"/>
  <c r="BB34"/>
  <c r="BE34" s="1"/>
  <c r="CQ34" s="1"/>
  <c r="BQ87"/>
  <c r="E8" i="9" s="1"/>
  <c r="BN30" i="17"/>
  <c r="BN141"/>
  <c r="BQ141" s="1"/>
  <c r="CQ72"/>
  <c r="CQ98"/>
  <c r="AN17"/>
  <c r="AP17" s="1"/>
  <c r="AS17" s="1"/>
  <c r="AN15"/>
  <c r="AP15" s="1"/>
  <c r="AS15" s="1"/>
  <c r="CQ15" s="1"/>
  <c r="CQ24" s="1"/>
  <c r="CQ26" s="1"/>
  <c r="BB141"/>
  <c r="BE141" s="1"/>
  <c r="BQ131"/>
  <c r="CQ131" s="1"/>
  <c r="BB130"/>
  <c r="BE130" s="1"/>
  <c r="AS107"/>
  <c r="H6" i="9" s="1"/>
  <c r="V87" i="17"/>
  <c r="E4" i="9" s="1"/>
  <c r="AG107" i="17"/>
  <c r="AD37"/>
  <c r="AG37" s="1"/>
  <c r="AD66"/>
  <c r="AG66" s="1"/>
  <c r="AD46"/>
  <c r="AG46" s="1"/>
  <c r="AD68"/>
  <c r="AG68" s="1"/>
  <c r="AD45"/>
  <c r="AG45" s="1"/>
  <c r="AD32"/>
  <c r="AG32" s="1"/>
  <c r="AD44"/>
  <c r="AG44" s="1"/>
  <c r="AD69"/>
  <c r="AG69" s="1"/>
  <c r="AD34"/>
  <c r="AG34" s="1"/>
  <c r="AD51"/>
  <c r="AG51" s="1"/>
  <c r="CQ51" s="1"/>
  <c r="AD39"/>
  <c r="AG39" s="1"/>
  <c r="AD65"/>
  <c r="AG65" s="1"/>
  <c r="AD42"/>
  <c r="AG42" s="1"/>
  <c r="AD67"/>
  <c r="AG67" s="1"/>
  <c r="AD41"/>
  <c r="AG41" s="1"/>
  <c r="AD64"/>
  <c r="AG64" s="1"/>
  <c r="AD31"/>
  <c r="AG31" s="1"/>
  <c r="AD47"/>
  <c r="AG47" s="1"/>
  <c r="AD36"/>
  <c r="AG36" s="1"/>
  <c r="AD54"/>
  <c r="AG54" s="1"/>
  <c r="CQ54" s="1"/>
  <c r="AD33"/>
  <c r="AG33" s="1"/>
  <c r="AD53"/>
  <c r="AG53" s="1"/>
  <c r="CQ53" s="1"/>
  <c r="AD38"/>
  <c r="AG38" s="1"/>
  <c r="AD52"/>
  <c r="AG52" s="1"/>
  <c r="CQ52" s="1"/>
  <c r="AD40"/>
  <c r="AG40" s="1"/>
  <c r="AD50"/>
  <c r="AG50" s="1"/>
  <c r="CQ50" s="1"/>
  <c r="AD49"/>
  <c r="AG49" s="1"/>
  <c r="AD35"/>
  <c r="AG35" s="1"/>
  <c r="AD48"/>
  <c r="AG48" s="1"/>
  <c r="BQ24"/>
  <c r="BQ101"/>
  <c r="BE24"/>
  <c r="B7" i="9" s="1"/>
  <c r="BE101" i="17"/>
  <c r="AD70"/>
  <c r="AG70" s="1"/>
  <c r="AD62"/>
  <c r="AG62" s="1"/>
  <c r="AG24"/>
  <c r="B5" i="9" s="1"/>
  <c r="AG87" i="17"/>
  <c r="R65"/>
  <c r="S65" s="1"/>
  <c r="V65" s="1"/>
  <c r="R64"/>
  <c r="S64" s="1"/>
  <c r="V64" s="1"/>
  <c r="R51"/>
  <c r="S51" s="1"/>
  <c r="V51" s="1"/>
  <c r="R47"/>
  <c r="S47" s="1"/>
  <c r="V47" s="1"/>
  <c r="R69"/>
  <c r="S69" s="1"/>
  <c r="V69" s="1"/>
  <c r="R61"/>
  <c r="S61" s="1"/>
  <c r="V61" s="1"/>
  <c r="R54"/>
  <c r="S54" s="1"/>
  <c r="V54" s="1"/>
  <c r="R50"/>
  <c r="S50" s="1"/>
  <c r="V50" s="1"/>
  <c r="R46"/>
  <c r="S46" s="1"/>
  <c r="V46" s="1"/>
  <c r="R35"/>
  <c r="S35" s="1"/>
  <c r="V35" s="1"/>
  <c r="R34"/>
  <c r="S34" s="1"/>
  <c r="V34" s="1"/>
  <c r="R33"/>
  <c r="S33" s="1"/>
  <c r="V33" s="1"/>
  <c r="R32"/>
  <c r="S32" s="1"/>
  <c r="V32" s="1"/>
  <c r="R31"/>
  <c r="S31" s="1"/>
  <c r="V31" s="1"/>
  <c r="R30"/>
  <c r="S30" s="1"/>
  <c r="V30" s="1"/>
  <c r="S29"/>
  <c r="V29" s="1"/>
  <c r="R68"/>
  <c r="S68" s="1"/>
  <c r="V68" s="1"/>
  <c r="R53"/>
  <c r="S53" s="1"/>
  <c r="V53" s="1"/>
  <c r="R49"/>
  <c r="S49" s="1"/>
  <c r="V49" s="1"/>
  <c r="R45"/>
  <c r="S45" s="1"/>
  <c r="V45" s="1"/>
  <c r="R44"/>
  <c r="S44" s="1"/>
  <c r="V44" s="1"/>
  <c r="R43"/>
  <c r="S43" s="1"/>
  <c r="V43" s="1"/>
  <c r="R42"/>
  <c r="S42" s="1"/>
  <c r="V42" s="1"/>
  <c r="R41"/>
  <c r="S41" s="1"/>
  <c r="V41" s="1"/>
  <c r="R40"/>
  <c r="S40" s="1"/>
  <c r="V40" s="1"/>
  <c r="R39"/>
  <c r="S39" s="1"/>
  <c r="V39" s="1"/>
  <c r="R38"/>
  <c r="S38" s="1"/>
  <c r="V38" s="1"/>
  <c r="R37"/>
  <c r="S37" s="1"/>
  <c r="V37" s="1"/>
  <c r="R36"/>
  <c r="S36" s="1"/>
  <c r="V36" s="1"/>
  <c r="R67"/>
  <c r="S67" s="1"/>
  <c r="V67" s="1"/>
  <c r="R66"/>
  <c r="S66" s="1"/>
  <c r="V66" s="1"/>
  <c r="R52"/>
  <c r="S52" s="1"/>
  <c r="V52" s="1"/>
  <c r="R48"/>
  <c r="S48" s="1"/>
  <c r="V48" s="1"/>
  <c r="Q100"/>
  <c r="Q131"/>
  <c r="S131" s="1"/>
  <c r="V131" s="1"/>
  <c r="Q106"/>
  <c r="S106" s="1"/>
  <c r="V106" s="1"/>
  <c r="S15"/>
  <c r="V15" s="1"/>
  <c r="Q141"/>
  <c r="S141" s="1"/>
  <c r="V141" s="1"/>
  <c r="Q130"/>
  <c r="S130" s="1"/>
  <c r="V130" s="1"/>
  <c r="Q117"/>
  <c r="S116"/>
  <c r="V116" s="1"/>
  <c r="Q110"/>
  <c r="Q99"/>
  <c r="S16"/>
  <c r="V16" s="1"/>
  <c r="G141"/>
  <c r="J141" s="1"/>
  <c r="G110"/>
  <c r="J110" s="1"/>
  <c r="J111" s="1"/>
  <c r="K111" s="1"/>
  <c r="G130"/>
  <c r="J130" s="1"/>
  <c r="G116"/>
  <c r="J116" s="1"/>
  <c r="K116" s="1"/>
  <c r="J107"/>
  <c r="G99"/>
  <c r="J99" s="1"/>
  <c r="J101" s="1"/>
  <c r="G117"/>
  <c r="J117" s="1"/>
  <c r="K117" s="1"/>
  <c r="F69"/>
  <c r="G69" s="1"/>
  <c r="J69" s="1"/>
  <c r="F68"/>
  <c r="G68" s="1"/>
  <c r="J68" s="1"/>
  <c r="G67"/>
  <c r="J67" s="1"/>
  <c r="G61"/>
  <c r="J61" s="1"/>
  <c r="G43"/>
  <c r="J43" s="1"/>
  <c r="G39"/>
  <c r="J39" s="1"/>
  <c r="G32"/>
  <c r="J32" s="1"/>
  <c r="G44"/>
  <c r="J44" s="1"/>
  <c r="G40"/>
  <c r="J40" s="1"/>
  <c r="G36"/>
  <c r="J36" s="1"/>
  <c r="G33"/>
  <c r="J33" s="1"/>
  <c r="G29"/>
  <c r="J29" s="1"/>
  <c r="G16"/>
  <c r="J16" s="1"/>
  <c r="K16" s="1"/>
  <c r="G64"/>
  <c r="J64" s="1"/>
  <c r="G54"/>
  <c r="J54" s="1"/>
  <c r="G53"/>
  <c r="J53" s="1"/>
  <c r="G52"/>
  <c r="J52" s="1"/>
  <c r="G51"/>
  <c r="J51" s="1"/>
  <c r="G50"/>
  <c r="J50" s="1"/>
  <c r="G49"/>
  <c r="J49" s="1"/>
  <c r="G48"/>
  <c r="J48" s="1"/>
  <c r="G47"/>
  <c r="J47" s="1"/>
  <c r="G46"/>
  <c r="J46" s="1"/>
  <c r="G45"/>
  <c r="J45" s="1"/>
  <c r="G41"/>
  <c r="J41" s="1"/>
  <c r="G37"/>
  <c r="J37" s="1"/>
  <c r="G34"/>
  <c r="J34" s="1"/>
  <c r="G30"/>
  <c r="J30" s="1"/>
  <c r="G66"/>
  <c r="J66" s="1"/>
  <c r="G65"/>
  <c r="J65" s="1"/>
  <c r="G42"/>
  <c r="J42" s="1"/>
  <c r="G38"/>
  <c r="J38" s="1"/>
  <c r="G35"/>
  <c r="J35" s="1"/>
  <c r="G31"/>
  <c r="J31" s="1"/>
  <c r="CR126" l="1"/>
  <c r="CR128" s="1"/>
  <c r="CR117"/>
  <c r="CS118" s="1"/>
  <c r="CQ43"/>
  <c r="CQ42"/>
  <c r="CQ46"/>
  <c r="CQ38"/>
  <c r="CQ31"/>
  <c r="BQ32"/>
  <c r="CQ32" s="1"/>
  <c r="CQ30"/>
  <c r="B8" i="9"/>
  <c r="AS78" i="17"/>
  <c r="D6" i="9" s="1"/>
  <c r="CR163" i="17"/>
  <c r="CS163" s="1"/>
  <c r="CR96" s="1"/>
  <c r="CR166"/>
  <c r="CS166" s="1"/>
  <c r="CR165"/>
  <c r="CS165" s="1"/>
  <c r="CQ106"/>
  <c r="CQ107" s="1"/>
  <c r="CQ110"/>
  <c r="CR161" s="1"/>
  <c r="CS161" s="1"/>
  <c r="CQ49"/>
  <c r="J127"/>
  <c r="CQ141"/>
  <c r="CQ64"/>
  <c r="CR159" s="1"/>
  <c r="CS159" s="1"/>
  <c r="CQ130"/>
  <c r="CQ127"/>
  <c r="CQ47"/>
  <c r="AS144"/>
  <c r="BQ78"/>
  <c r="D8" i="9" s="1"/>
  <c r="AS56" i="17"/>
  <c r="C6" i="9" s="1"/>
  <c r="AS24" i="17"/>
  <c r="B6" i="9" s="1"/>
  <c r="AG78" i="17"/>
  <c r="BQ56"/>
  <c r="C8" i="9" s="1"/>
  <c r="BE144" i="17"/>
  <c r="BQ144"/>
  <c r="K8" i="18" s="1"/>
  <c r="L8" s="1"/>
  <c r="N8" s="1"/>
  <c r="S110" i="17"/>
  <c r="V110" s="1"/>
  <c r="CQ65"/>
  <c r="S99"/>
  <c r="V99" s="1"/>
  <c r="V101" s="1"/>
  <c r="S100"/>
  <c r="V100" s="1"/>
  <c r="CQ67"/>
  <c r="CQ69"/>
  <c r="CQ68"/>
  <c r="CQ66"/>
  <c r="S114"/>
  <c r="V114" s="1"/>
  <c r="S118"/>
  <c r="V118" s="1"/>
  <c r="S120"/>
  <c r="V120" s="1"/>
  <c r="S122"/>
  <c r="V122" s="1"/>
  <c r="S113"/>
  <c r="V113" s="1"/>
  <c r="S115"/>
  <c r="V115" s="1"/>
  <c r="S119"/>
  <c r="V119" s="1"/>
  <c r="S121"/>
  <c r="V121" s="1"/>
  <c r="CQ87"/>
  <c r="AG56"/>
  <c r="AG145"/>
  <c r="J144"/>
  <c r="V144"/>
  <c r="K4" i="9" s="1"/>
  <c r="V107" i="17"/>
  <c r="H4" i="9" s="1"/>
  <c r="R63" i="17"/>
  <c r="S18"/>
  <c r="V18" s="1"/>
  <c r="R71"/>
  <c r="V56"/>
  <c r="C4" i="9" s="1"/>
  <c r="R70" i="17"/>
  <c r="R62"/>
  <c r="S17"/>
  <c r="V17" s="1"/>
  <c r="F71"/>
  <c r="G71" s="1"/>
  <c r="J71" s="1"/>
  <c r="G63"/>
  <c r="J63" s="1"/>
  <c r="G18"/>
  <c r="J18" s="1"/>
  <c r="K18" s="1"/>
  <c r="F70"/>
  <c r="G70" s="1"/>
  <c r="J70" s="1"/>
  <c r="G62"/>
  <c r="J62" s="1"/>
  <c r="G17"/>
  <c r="J17" s="1"/>
  <c r="K17" s="1"/>
  <c r="J56"/>
  <c r="K7" i="9" l="1"/>
  <c r="K7" i="18"/>
  <c r="L7" s="1"/>
  <c r="N7" s="1"/>
  <c r="K6" i="9"/>
  <c r="K6" i="18"/>
  <c r="L6" s="1"/>
  <c r="N6" s="1"/>
  <c r="N11" s="1"/>
  <c r="CR162" i="17"/>
  <c r="CS162" s="1"/>
  <c r="CS87"/>
  <c r="CP25"/>
  <c r="CR24"/>
  <c r="CR26" s="1"/>
  <c r="CR167"/>
  <c r="CS167" s="1"/>
  <c r="W87"/>
  <c r="BE56"/>
  <c r="C7" i="9" s="1"/>
  <c r="CQ56" i="17"/>
  <c r="V111"/>
  <c r="I4" i="9" s="1"/>
  <c r="AS79" i="17"/>
  <c r="AS145"/>
  <c r="BE145"/>
  <c r="BQ79"/>
  <c r="AG79"/>
  <c r="AG146" s="1"/>
  <c r="AG147" s="1"/>
  <c r="BQ145"/>
  <c r="K8" i="9"/>
  <c r="CQ144" i="17"/>
  <c r="S117"/>
  <c r="V117" s="1"/>
  <c r="S70"/>
  <c r="V70" s="1"/>
  <c r="CQ70" s="1"/>
  <c r="S71"/>
  <c r="V71" s="1"/>
  <c r="CQ71" s="1"/>
  <c r="S63"/>
  <c r="V63" s="1"/>
  <c r="CQ63" s="1"/>
  <c r="CR160" s="1"/>
  <c r="CS160" s="1"/>
  <c r="CR107" s="1"/>
  <c r="S62"/>
  <c r="V62" s="1"/>
  <c r="CQ62" s="1"/>
  <c r="G4" i="9"/>
  <c r="CQ111" i="17"/>
  <c r="J145"/>
  <c r="J24"/>
  <c r="K24" s="1"/>
  <c r="V24"/>
  <c r="B4" i="9" s="1"/>
  <c r="J78" i="17"/>
  <c r="CR158" l="1"/>
  <c r="V78"/>
  <c r="D4" i="9" s="1"/>
  <c r="AS146" i="17"/>
  <c r="AS147" s="1"/>
  <c r="BQ146"/>
  <c r="V127"/>
  <c r="J79"/>
  <c r="J146" s="1"/>
  <c r="BQ147" l="1"/>
  <c r="CS158"/>
  <c r="V79"/>
  <c r="J4" i="9"/>
  <c r="V145" i="17"/>
  <c r="J147"/>
  <c r="J149" s="1"/>
  <c r="V146" l="1"/>
  <c r="V147" s="1"/>
  <c r="V149" s="1"/>
  <c r="CQ145"/>
  <c r="L10" i="9" l="1"/>
  <c r="M10" s="1"/>
  <c r="L8" l="1"/>
  <c r="M8" s="1"/>
  <c r="L5" l="1"/>
  <c r="M5" s="1"/>
  <c r="L6" l="1"/>
  <c r="M6" s="1"/>
  <c r="R4" l="1"/>
  <c r="R7"/>
  <c r="R6"/>
  <c r="R8"/>
  <c r="R10"/>
  <c r="R5"/>
  <c r="R11" l="1"/>
  <c r="BB61" i="17" l="1"/>
  <c r="BE61" s="1"/>
  <c r="CQ61" s="1"/>
  <c r="BE78" l="1"/>
  <c r="CR164" l="1"/>
  <c r="CS164" s="1"/>
  <c r="CQ79"/>
  <c r="CQ146" s="1"/>
  <c r="BE79"/>
  <c r="BE146" s="1"/>
  <c r="D7" i="9"/>
  <c r="L7" s="1"/>
  <c r="M7" s="1"/>
  <c r="M11" s="1"/>
  <c r="BE147" i="17" l="1"/>
  <c r="CK148" s="1"/>
  <c r="CP147"/>
  <c r="CP149" s="1"/>
  <c r="CQ147"/>
  <c r="CN155"/>
  <c r="CR168"/>
  <c r="CS168" s="1"/>
  <c r="CR146" l="1"/>
  <c r="CR169"/>
  <c r="CS169" s="1"/>
</calcChain>
</file>

<file path=xl/sharedStrings.xml><?xml version="1.0" encoding="utf-8"?>
<sst xmlns="http://schemas.openxmlformats.org/spreadsheetml/2006/main" count="1732" uniqueCount="220">
  <si>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</si>
  <si>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</si>
  <si>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</si>
  <si>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</si>
  <si>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</si>
  <si>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</si>
  <si>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</si>
  <si>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</si>
  <si>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</si>
  <si>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</si>
  <si>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</si>
  <si>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</si>
  <si>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</si>
  <si>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</si>
  <si>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</si>
  <si>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</si>
  <si>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</si>
  <si>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</si>
  <si>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</si>
  <si>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</si>
  <si>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</si>
  <si>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</si>
  <si>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</si>
  <si>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</si>
  <si>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</si>
  <si>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</si>
  <si>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</si>
  <si>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</si>
  <si>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</si>
  <si>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</si>
  <si>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</si>
  <si>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количество работников, имеющих право на компенсацию, чел.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</si>
  <si>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</si>
  <si>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</si>
  <si>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</si>
  <si>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</si>
  <si>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</si>
  <si>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</si>
  <si>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</si>
  <si>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</si>
  <si>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</si>
  <si>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</si>
  <si>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</si>
  <si>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</si>
  <si>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</si>
  <si>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</si>
  <si>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</si>
  <si>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</si>
  <si>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</si>
  <si>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Ккал</t>
  </si>
  <si>
    <t>Директор</t>
  </si>
  <si>
    <t>Зам.директора</t>
  </si>
  <si>
    <t>Рабочий по обслуживанию и ремонту зданий</t>
  </si>
  <si>
    <t>сумма в год</t>
  </si>
  <si>
    <t>договор</t>
  </si>
  <si>
    <t>Уборщик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</si>
  <si>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</si>
  <si>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</si>
  <si>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</si>
  <si>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</si>
  <si>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</si>
  <si>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</si>
  <si>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</si>
  <si>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</si>
  <si>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</si>
  <si>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</si>
  <si>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</si>
  <si>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</si>
  <si>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</si>
  <si>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</si>
  <si>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</si>
  <si>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</si>
  <si>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</si>
  <si>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</si>
  <si>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Срок полезного использования, лет</t>
  </si>
  <si>
    <t>Цена единицы  ресурса, руб</t>
  </si>
  <si>
    <t>Тариф (Цена), руб</t>
  </si>
  <si>
    <t>Педагог-организатор</t>
  </si>
  <si>
    <t>Педагог дополнительного образования</t>
  </si>
  <si>
    <t>5=3/4</t>
  </si>
  <si>
    <t>Норма трудозатрат на оказание единицы государственной услуги (шт.ед.)</t>
  </si>
  <si>
    <t>Классные журналы</t>
  </si>
  <si>
    <t>Бумага для офисной техники</t>
  </si>
  <si>
    <t>Канцелярский набор</t>
  </si>
  <si>
    <t>Набор шариковых ручек</t>
  </si>
  <si>
    <t>Набор гелевых ручек</t>
  </si>
  <si>
    <t>Стержень для ручек</t>
  </si>
  <si>
    <t>Архивная папка</t>
  </si>
  <si>
    <t>Скотч</t>
  </si>
  <si>
    <t>Ножницы</t>
  </si>
  <si>
    <t>Пластиковая папка</t>
  </si>
  <si>
    <t>Набор фломастеров</t>
  </si>
  <si>
    <t>Клей канцелярский</t>
  </si>
  <si>
    <t>картридж</t>
  </si>
  <si>
    <t>тонер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</si>
  <si>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</si>
  <si>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</si>
  <si>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</si>
  <si>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Оплата проезда работников в командировку и обратно</t>
  </si>
  <si>
    <t>Норма времени</t>
  </si>
  <si>
    <t>Гардеробщик</t>
  </si>
  <si>
    <t>Дворник</t>
  </si>
  <si>
    <t>Обучение</t>
  </si>
  <si>
    <t>Стоимость 1ч.-часа ресурса, руб</t>
  </si>
  <si>
    <t>Норма шт.единиц</t>
  </si>
  <si>
    <t>медосмотр (пед работники)</t>
  </si>
  <si>
    <t>ремонт и обслуживание оргтехники</t>
  </si>
  <si>
    <t>командировочные расходы педработников</t>
  </si>
  <si>
    <t>Интернет (компьютерный класс)</t>
  </si>
  <si>
    <t>Участие воспитанников в различных мероприятиях за пределами района (проезд, проживание, питание)</t>
  </si>
  <si>
    <t>Питание участников мероприятий (олимпиады, конкурсы)</t>
  </si>
  <si>
    <t>Награждение участников мероприятий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</si>
  <si>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</si>
  <si>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</si>
  <si>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</si>
  <si>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</si>
  <si>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</si>
  <si>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</si>
  <si>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Медикаменты</t>
  </si>
  <si>
    <t>Демеркуризация отработанных ламп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</si>
  <si>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</si>
  <si>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</si>
  <si>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</si>
  <si>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</si>
  <si>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</si>
  <si>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</si>
  <si>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</si>
  <si>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Расчет произведен на основе суммарного количества человеко-часов и количества посетителей (данные управленческой отчетности)</t>
  </si>
  <si>
    <t>Расчет базового норматива затрат на оказание услуги "Реализация дополнительных общеразвивающих программ"</t>
  </si>
  <si>
    <t>СВОД</t>
  </si>
  <si>
    <t>проверка</t>
  </si>
  <si>
    <t>Учитель</t>
  </si>
  <si>
    <t>Набор  для маркерной доски (маркеры, губка, спрей, магниты)</t>
  </si>
  <si>
    <t>Набор файлов</t>
  </si>
  <si>
    <t xml:space="preserve">Материалы для уроков технологии </t>
  </si>
  <si>
    <t>Материалы для уроков ОБЖ</t>
  </si>
  <si>
    <t>чел.</t>
  </si>
  <si>
    <t>Подписка на периодические издания</t>
  </si>
  <si>
    <t>сумма договора в год</t>
  </si>
  <si>
    <t>кол-во чел.</t>
  </si>
  <si>
    <t>кол-во ед.оргтехники</t>
  </si>
  <si>
    <t>Воспитатель группы продленного дня</t>
  </si>
  <si>
    <t>Комплектующие материалы к оргтехнике  (монитор, процессор)</t>
  </si>
  <si>
    <t>Канцелярские товары для административного персонала</t>
  </si>
  <si>
    <t>Секретарь учебной части</t>
  </si>
  <si>
    <t>Заведующий библиотекой</t>
  </si>
  <si>
    <t>Лаборант</t>
  </si>
  <si>
    <t>Сторож</t>
  </si>
  <si>
    <t>Количество посещений за год - 562</t>
  </si>
  <si>
    <t>Количество посещений за год - 245</t>
  </si>
  <si>
    <t>нач</t>
  </si>
  <si>
    <t>осн</t>
  </si>
  <si>
    <t>сред</t>
  </si>
  <si>
    <t>доп</t>
  </si>
  <si>
    <t>командировочные расходы административного персонала</t>
  </si>
  <si>
    <t>ДОП</t>
  </si>
  <si>
    <t>Материалы для занятий</t>
  </si>
  <si>
    <t>ср</t>
  </si>
  <si>
    <t>гкал</t>
  </si>
  <si>
    <t>укп</t>
  </si>
  <si>
    <t>НАЧ</t>
  </si>
  <si>
    <t>ОСН</t>
  </si>
  <si>
    <t>СРЕД</t>
  </si>
  <si>
    <t>педчасы</t>
  </si>
  <si>
    <t>групп</t>
  </si>
  <si>
    <t>присмотр</t>
  </si>
  <si>
    <t>доу</t>
  </si>
  <si>
    <t>школа</t>
  </si>
  <si>
    <t xml:space="preserve">Воспитатель  </t>
  </si>
  <si>
    <t>Музыкальный руководитель</t>
  </si>
  <si>
    <t>ДОУ</t>
  </si>
  <si>
    <t>ПРИСМОТР</t>
  </si>
  <si>
    <t>Младший воспитатель</t>
  </si>
  <si>
    <t>Водоотведение (септик)</t>
  </si>
  <si>
    <t>Заведующий хозяйством</t>
  </si>
  <si>
    <t>Повар</t>
  </si>
  <si>
    <t>Кухонный рабочий</t>
  </si>
  <si>
    <t>Кладовщик</t>
  </si>
  <si>
    <t>Машинист по стирке белья</t>
  </si>
  <si>
    <t>Библиотекарь</t>
  </si>
  <si>
    <t>медосмотр (мл.воспитатели)</t>
  </si>
  <si>
    <t>Продукты питания</t>
  </si>
  <si>
    <t>Игрушки, развивающие игры</t>
  </si>
  <si>
    <t>Учебники</t>
  </si>
  <si>
    <t>питание</t>
  </si>
  <si>
    <t>Расходные материалы (посуда, мягкий инвентарь)</t>
  </si>
  <si>
    <t>Оплата проезда работников, учащихся</t>
  </si>
  <si>
    <t>бюджт</t>
  </si>
  <si>
    <t>внеб</t>
  </si>
  <si>
    <t>без питания</t>
  </si>
  <si>
    <t>бюджет</t>
  </si>
  <si>
    <t>Услуги Центра гигиены и эпидемиологии</t>
  </si>
  <si>
    <t>Экспертиза огнезащитной обработкистроительных конструкций</t>
  </si>
  <si>
    <t>Продление лицензии программного обеспечения</t>
  </si>
  <si>
    <t>Муниципальное бюджетное общеобразовательное учреждение "Вангашская средняя школа №8"</t>
  </si>
  <si>
    <t>Расчет базового норматива затрат на оказание услуги "Реализация основных общеобразовательных программ начального общего образования"</t>
  </si>
  <si>
    <t>Расчет базового норматива затрат на оказание услуги "Реализация основных общеобразовательных программ дошкольного образования"</t>
  </si>
  <si>
    <t>Расчет базового норматива затрат на оказание услуги "Присмотр и уход"</t>
  </si>
  <si>
    <t>Расчет базового норматива затрат на оказание услуги "Реализация основных общеобразовательных программ основного общего образования"</t>
  </si>
  <si>
    <t>Количество получателей - 4</t>
  </si>
  <si>
    <t>Расчет базового норматива затрат на оказание услуги "Реализация основных общеобразовательных программ среднего общего образования"</t>
  </si>
  <si>
    <t>Количество человеко-часов - 5049</t>
  </si>
  <si>
    <t>Количество получателей - 14</t>
  </si>
  <si>
    <t>Количество получателей - 27</t>
  </si>
  <si>
    <t>Количество получателей -18</t>
  </si>
  <si>
    <t>Количество получателей - 18</t>
  </si>
  <si>
    <t xml:space="preserve">школа </t>
  </si>
  <si>
    <t xml:space="preserve">сад </t>
  </si>
  <si>
    <t>мест</t>
  </si>
  <si>
    <t>край</t>
  </si>
  <si>
    <t>предпр</t>
  </si>
  <si>
    <t>накл</t>
  </si>
  <si>
    <t>продукты</t>
  </si>
  <si>
    <t xml:space="preserve">Численность </t>
  </si>
  <si>
    <t xml:space="preserve">Расчетный объем финансирования </t>
  </si>
  <si>
    <t>14=13*12</t>
  </si>
  <si>
    <t>Свод нормативов затрат на выполнение  муниципального задания МБОУ "ВСШ №8"</t>
  </si>
  <si>
    <t>ИТОГО:</t>
  </si>
  <si>
    <t xml:space="preserve">                Внебюджет</t>
  </si>
  <si>
    <t>Утвержденный объем финансирования (611)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</si>
</sst>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000"/>
    <numFmt numFmtId="167" formatCode="0.000"/>
    <numFmt numFmtId="168" formatCode="0.0000000"/>
    <numFmt numFmtId="169" formatCode="0.000000"/>
    <numFmt numFmtId="170" formatCode="0.000000000"/>
    <numFmt numFmtId="171" formatCode="0.00000000000"/>
    <numFmt numFmtId="172" formatCode="_-* #,##0.0_р_._-;\-* #,##0.0_р_._-;_-* &quot;-&quot;??_р_._-;_-@_-"/>
  </numFmts>
  <fonts count="29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9" fillId="0" borderId="0" applyFont="0" applyFill="0" applyBorder="0" applyAlignment="0" applyProtection="0"/>
  </cellStyleXfs>
  <cellXfs count="574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/>
    <xf numFmtId="0" fontId="7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/>
    <xf numFmtId="0" fontId="8" fillId="7" borderId="1" xfId="0" applyFont="1" applyFill="1" applyBorder="1"/>
    <xf numFmtId="0" fontId="2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center"/>
    </xf>
    <xf numFmtId="0" fontId="1" fillId="2" borderId="1" xfId="0" applyFont="1" applyFill="1" applyBorder="1"/>
    <xf numFmtId="165" fontId="7" fillId="2" borderId="1" xfId="0" applyNumberFormat="1" applyFont="1" applyFill="1" applyBorder="1"/>
    <xf numFmtId="0" fontId="8" fillId="2" borderId="0" xfId="0" applyFont="1" applyFill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" fontId="10" fillId="7" borderId="1" xfId="0" applyNumberFormat="1" applyFont="1" applyFill="1" applyBorder="1" applyAlignment="1">
      <alignment horizontal="center"/>
    </xf>
    <xf numFmtId="166" fontId="7" fillId="0" borderId="1" xfId="0" applyNumberFormat="1" applyFont="1" applyBorder="1"/>
    <xf numFmtId="0" fontId="16" fillId="0" borderId="10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43" fontId="8" fillId="0" borderId="0" xfId="23" applyFont="1"/>
    <xf numFmtId="1" fontId="6" fillId="0" borderId="1" xfId="0" applyNumberFormat="1" applyFont="1" applyBorder="1" applyAlignment="1">
      <alignment horizontal="right" vertical="center" wrapText="1"/>
    </xf>
    <xf numFmtId="167" fontId="7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7" fontId="8" fillId="3" borderId="1" xfId="0" applyNumberFormat="1" applyFont="1" applyFill="1" applyBorder="1"/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43" fontId="8" fillId="0" borderId="0" xfId="0" applyNumberFormat="1" applyFont="1"/>
    <xf numFmtId="168" fontId="8" fillId="3" borderId="1" xfId="0" applyNumberFormat="1" applyFont="1" applyFill="1" applyBorder="1"/>
    <xf numFmtId="169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4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5" fillId="0" borderId="16" xfId="0" applyFont="1" applyBorder="1" applyAlignment="1">
      <alignment wrapText="1"/>
    </xf>
    <xf numFmtId="0" fontId="8" fillId="3" borderId="16" xfId="0" applyFont="1" applyFill="1" applyBorder="1" applyAlignment="1">
      <alignment wrapText="1"/>
    </xf>
    <xf numFmtId="0" fontId="8" fillId="3" borderId="1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167" fontId="2" fillId="0" borderId="1" xfId="0" applyNumberFormat="1" applyFont="1" applyBorder="1" applyAlignment="1">
      <alignment horizontal="center" wrapText="1"/>
    </xf>
    <xf numFmtId="167" fontId="7" fillId="3" borderId="1" xfId="0" applyNumberFormat="1" applyFont="1" applyFill="1" applyBorder="1"/>
    <xf numFmtId="43" fontId="11" fillId="3" borderId="1" xfId="23" applyFont="1" applyFill="1" applyBorder="1"/>
    <xf numFmtId="0" fontId="7" fillId="0" borderId="16" xfId="0" applyFont="1" applyBorder="1" applyAlignment="1">
      <alignment horizontal="center"/>
    </xf>
    <xf numFmtId="43" fontId="12" fillId="3" borderId="1" xfId="23" applyFont="1" applyFill="1" applyBorder="1"/>
    <xf numFmtId="0" fontId="7" fillId="2" borderId="1" xfId="0" applyFont="1" applyFill="1" applyBorder="1" applyAlignment="1">
      <alignment horizontal="center" vertical="center" wrapText="1"/>
    </xf>
    <xf numFmtId="43" fontId="1" fillId="0" borderId="0" xfId="0" applyNumberFormat="1" applyFont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1" fillId="0" borderId="0" xfId="0" applyFont="1" applyFill="1"/>
    <xf numFmtId="2" fontId="7" fillId="0" borderId="16" xfId="0" applyNumberFormat="1" applyFont="1" applyFill="1" applyBorder="1" applyAlignment="1">
      <alignment horizontal="center"/>
    </xf>
    <xf numFmtId="43" fontId="0" fillId="0" borderId="0" xfId="0" applyNumberFormat="1"/>
    <xf numFmtId="0" fontId="11" fillId="0" borderId="6" xfId="0" applyFont="1" applyBorder="1" applyAlignment="1">
      <alignment horizontal="left"/>
    </xf>
    <xf numFmtId="43" fontId="7" fillId="0" borderId="1" xfId="23" applyFont="1" applyBorder="1"/>
    <xf numFmtId="43" fontId="2" fillId="0" borderId="1" xfId="23" applyFont="1" applyBorder="1" applyAlignment="1">
      <alignment horizontal="right" wrapText="1"/>
    </xf>
    <xf numFmtId="43" fontId="7" fillId="0" borderId="1" xfId="23" applyFont="1" applyBorder="1" applyAlignment="1">
      <alignment horizontal="right"/>
    </xf>
    <xf numFmtId="43" fontId="5" fillId="0" borderId="1" xfId="23" applyFont="1" applyBorder="1" applyAlignment="1">
      <alignment horizontal="right" wrapText="1"/>
    </xf>
    <xf numFmtId="43" fontId="8" fillId="0" borderId="1" xfId="23" applyFont="1" applyBorder="1" applyAlignment="1">
      <alignment horizontal="right"/>
    </xf>
    <xf numFmtId="43" fontId="5" fillId="0" borderId="16" xfId="23" applyFont="1" applyBorder="1" applyAlignment="1">
      <alignment horizontal="right" wrapText="1"/>
    </xf>
    <xf numFmtId="0" fontId="16" fillId="0" borderId="21" xfId="0" applyFont="1" applyBorder="1" applyAlignment="1">
      <alignment vertical="center" wrapText="1"/>
    </xf>
    <xf numFmtId="0" fontId="7" fillId="0" borderId="0" xfId="0" applyFont="1" applyBorder="1"/>
    <xf numFmtId="0" fontId="8" fillId="4" borderId="0" xfId="0" applyFont="1" applyFill="1"/>
    <xf numFmtId="0" fontId="11" fillId="4" borderId="0" xfId="0" applyFont="1" applyFill="1" applyBorder="1" applyAlignment="1">
      <alignment horizontal="left"/>
    </xf>
    <xf numFmtId="0" fontId="16" fillId="4" borderId="0" xfId="0" applyFont="1" applyFill="1" applyBorder="1" applyAlignment="1">
      <alignment vertical="center" wrapText="1"/>
    </xf>
    <xf numFmtId="0" fontId="8" fillId="4" borderId="0" xfId="0" applyFont="1" applyFill="1" applyBorder="1"/>
    <xf numFmtId="0" fontId="7" fillId="4" borderId="0" xfId="0" applyFont="1" applyFill="1"/>
    <xf numFmtId="0" fontId="15" fillId="4" borderId="0" xfId="0" applyFont="1" applyFill="1" applyBorder="1" applyAlignment="1">
      <alignment horizontal="center" vertical="center" wrapText="1"/>
    </xf>
    <xf numFmtId="43" fontId="16" fillId="4" borderId="0" xfId="23" applyFont="1" applyFill="1" applyBorder="1" applyAlignment="1">
      <alignment vertical="center" wrapText="1"/>
    </xf>
    <xf numFmtId="43" fontId="7" fillId="0" borderId="1" xfId="23" applyFont="1" applyBorder="1" applyAlignment="1"/>
    <xf numFmtId="43" fontId="8" fillId="7" borderId="0" xfId="23" applyFont="1" applyFill="1"/>
    <xf numFmtId="167" fontId="2" fillId="0" borderId="1" xfId="0" applyNumberFormat="1" applyFont="1" applyBorder="1" applyAlignment="1">
      <alignment horizontal="center" vertical="center" wrapText="1"/>
    </xf>
    <xf numFmtId="0" fontId="8" fillId="8" borderId="0" xfId="0" applyFont="1" applyFill="1"/>
    <xf numFmtId="0" fontId="8" fillId="8" borderId="8" xfId="0" applyFont="1" applyFill="1" applyBorder="1"/>
    <xf numFmtId="0" fontId="22" fillId="8" borderId="8" xfId="0" applyFont="1" applyFill="1" applyBorder="1"/>
    <xf numFmtId="0" fontId="8" fillId="0" borderId="16" xfId="0" applyFont="1" applyBorder="1"/>
    <xf numFmtId="0" fontId="8" fillId="2" borderId="16" xfId="0" applyFont="1" applyFill="1" applyBorder="1"/>
    <xf numFmtId="43" fontId="8" fillId="0" borderId="16" xfId="0" applyNumberFormat="1" applyFont="1" applyBorder="1"/>
    <xf numFmtId="0" fontId="8" fillId="2" borderId="0" xfId="0" applyFont="1" applyFill="1" applyBorder="1"/>
    <xf numFmtId="0" fontId="23" fillId="0" borderId="0" xfId="0" applyFont="1"/>
    <xf numFmtId="0" fontId="6" fillId="6" borderId="7" xfId="1" applyFont="1" applyFill="1" applyBorder="1" applyAlignment="1" applyProtection="1">
      <alignment horizontal="left" vertical="center" wrapText="1"/>
      <protection locked="0"/>
    </xf>
    <xf numFmtId="2" fontId="7" fillId="0" borderId="0" xfId="0" applyNumberFormat="1" applyFont="1"/>
    <xf numFmtId="43" fontId="7" fillId="0" borderId="0" xfId="0" applyNumberFormat="1" applyFont="1"/>
    <xf numFmtId="0" fontId="6" fillId="6" borderId="11" xfId="1" applyFont="1" applyFill="1" applyBorder="1" applyAlignment="1" applyProtection="1">
      <alignment horizontal="left" vertical="center" wrapText="1"/>
      <protection locked="0"/>
    </xf>
    <xf numFmtId="0" fontId="6" fillId="6" borderId="1" xfId="1" applyFont="1" applyFill="1" applyBorder="1" applyAlignment="1" applyProtection="1">
      <alignment horizontal="left" vertical="center" wrapText="1"/>
      <protection locked="0"/>
    </xf>
    <xf numFmtId="43" fontId="5" fillId="0" borderId="0" xfId="23" applyFont="1" applyBorder="1" applyAlignment="1">
      <alignment horizontal="right" wrapText="1"/>
    </xf>
    <xf numFmtId="4" fontId="8" fillId="0" borderId="0" xfId="0" applyNumberFormat="1" applyFont="1"/>
    <xf numFmtId="2" fontId="8" fillId="0" borderId="0" xfId="0" applyNumberFormat="1" applyFont="1"/>
    <xf numFmtId="164" fontId="8" fillId="0" borderId="0" xfId="0" applyNumberFormat="1" applyFont="1"/>
    <xf numFmtId="0" fontId="7" fillId="4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wrapText="1"/>
    </xf>
    <xf numFmtId="0" fontId="8" fillId="3" borderId="3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right" vertical="center"/>
    </xf>
    <xf numFmtId="0" fontId="7" fillId="0" borderId="3" xfId="0" applyFont="1" applyBorder="1"/>
    <xf numFmtId="169" fontId="8" fillId="3" borderId="3" xfId="0" applyNumberFormat="1" applyFont="1" applyFill="1" applyBorder="1"/>
    <xf numFmtId="0" fontId="8" fillId="0" borderId="3" xfId="0" applyFont="1" applyBorder="1"/>
    <xf numFmtId="2" fontId="8" fillId="0" borderId="4" xfId="0" applyNumberFormat="1" applyFont="1" applyBorder="1"/>
    <xf numFmtId="167" fontId="8" fillId="3" borderId="16" xfId="0" applyNumberFormat="1" applyFont="1" applyFill="1" applyBorder="1"/>
    <xf numFmtId="0" fontId="8" fillId="3" borderId="0" xfId="0" applyFont="1" applyFill="1" applyBorder="1" applyAlignment="1">
      <alignment wrapText="1"/>
    </xf>
    <xf numFmtId="0" fontId="8" fillId="3" borderId="0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right" vertical="center"/>
    </xf>
    <xf numFmtId="169" fontId="8" fillId="3" borderId="0" xfId="0" applyNumberFormat="1" applyFont="1" applyFill="1" applyBorder="1"/>
    <xf numFmtId="2" fontId="8" fillId="0" borderId="0" xfId="0" applyNumberFormat="1" applyFont="1" applyBorder="1"/>
    <xf numFmtId="4" fontId="7" fillId="0" borderId="0" xfId="0" applyNumberFormat="1" applyFont="1"/>
    <xf numFmtId="164" fontId="7" fillId="0" borderId="0" xfId="0" applyNumberFormat="1" applyFont="1"/>
    <xf numFmtId="0" fontId="8" fillId="0" borderId="0" xfId="0" applyFont="1"/>
    <xf numFmtId="0" fontId="8" fillId="0" borderId="0" xfId="0" applyFont="1" applyFill="1"/>
    <xf numFmtId="0" fontId="11" fillId="0" borderId="5" xfId="0" applyFont="1" applyBorder="1" applyAlignment="1">
      <alignment horizontal="left"/>
    </xf>
    <xf numFmtId="0" fontId="16" fillId="0" borderId="20" xfId="0" applyFont="1" applyBorder="1" applyAlignment="1">
      <alignment vertical="center" wrapText="1"/>
    </xf>
    <xf numFmtId="0" fontId="11" fillId="0" borderId="13" xfId="0" applyFont="1" applyBorder="1" applyAlignment="1">
      <alignment horizontal="left"/>
    </xf>
    <xf numFmtId="0" fontId="8" fillId="0" borderId="4" xfId="0" applyFont="1" applyBorder="1"/>
    <xf numFmtId="0" fontId="8" fillId="8" borderId="22" xfId="0" applyFont="1" applyFill="1" applyBorder="1"/>
    <xf numFmtId="0" fontId="8" fillId="0" borderId="22" xfId="0" applyFont="1" applyBorder="1"/>
    <xf numFmtId="0" fontId="8" fillId="0" borderId="22" xfId="0" applyFont="1" applyFill="1" applyBorder="1"/>
    <xf numFmtId="0" fontId="8" fillId="4" borderId="22" xfId="0" applyFont="1" applyFill="1" applyBorder="1"/>
    <xf numFmtId="43" fontId="8" fillId="4" borderId="0" xfId="0" applyNumberFormat="1" applyFont="1" applyFill="1" applyBorder="1"/>
    <xf numFmtId="0" fontId="8" fillId="0" borderId="0" xfId="0" applyFont="1" applyFill="1" applyBorder="1"/>
    <xf numFmtId="43" fontId="8" fillId="0" borderId="22" xfId="0" applyNumberFormat="1" applyFont="1" applyBorder="1" applyAlignment="1">
      <alignment horizontal="center"/>
    </xf>
    <xf numFmtId="0" fontId="12" fillId="0" borderId="5" xfId="0" applyFont="1" applyFill="1" applyBorder="1" applyAlignment="1">
      <alignment horizontal="right"/>
    </xf>
    <xf numFmtId="2" fontId="11" fillId="0" borderId="5" xfId="0" applyNumberFormat="1" applyFont="1" applyFill="1" applyBorder="1"/>
    <xf numFmtId="0" fontId="16" fillId="0" borderId="1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2" fontId="11" fillId="0" borderId="1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167" fontId="8" fillId="0" borderId="1" xfId="0" applyNumberFormat="1" applyFont="1" applyFill="1" applyBorder="1"/>
    <xf numFmtId="0" fontId="8" fillId="0" borderId="1" xfId="0" applyFont="1" applyFill="1" applyBorder="1"/>
    <xf numFmtId="0" fontId="16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169" fontId="8" fillId="0" borderId="1" xfId="0" applyNumberFormat="1" applyFont="1" applyFill="1" applyBorder="1"/>
    <xf numFmtId="1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168" fontId="8" fillId="0" borderId="1" xfId="0" applyNumberFormat="1" applyFont="1" applyFill="1" applyBorder="1"/>
    <xf numFmtId="0" fontId="7" fillId="0" borderId="0" xfId="0" applyFont="1" applyFill="1" applyBorder="1"/>
    <xf numFmtId="0" fontId="12" fillId="0" borderId="0" xfId="0" applyFont="1" applyFill="1" applyBorder="1" applyAlignment="1">
      <alignment horizontal="left" wrapText="1"/>
    </xf>
    <xf numFmtId="0" fontId="7" fillId="0" borderId="0" xfId="0" applyFont="1" applyFill="1"/>
    <xf numFmtId="0" fontId="15" fillId="2" borderId="2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justify" vertical="top" wrapText="1"/>
    </xf>
    <xf numFmtId="0" fontId="8" fillId="3" borderId="6" xfId="0" applyFont="1" applyFill="1" applyBorder="1" applyAlignment="1">
      <alignment horizontal="justify" vertical="top" wrapText="1"/>
    </xf>
    <xf numFmtId="0" fontId="7" fillId="0" borderId="22" xfId="0" applyFont="1" applyBorder="1"/>
    <xf numFmtId="0" fontId="7" fillId="0" borderId="22" xfId="0" applyFont="1" applyFill="1" applyBorder="1"/>
    <xf numFmtId="0" fontId="7" fillId="0" borderId="22" xfId="0" applyFont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15" fillId="2" borderId="24" xfId="0" applyFont="1" applyFill="1" applyBorder="1" applyAlignment="1">
      <alignment horizontal="center" vertical="center" wrapText="1"/>
    </xf>
    <xf numFmtId="0" fontId="8" fillId="0" borderId="24" xfId="0" applyFont="1" applyBorder="1"/>
    <xf numFmtId="0" fontId="10" fillId="5" borderId="24" xfId="0" applyFont="1" applyFill="1" applyBorder="1" applyAlignment="1">
      <alignment horizontal="center" vertical="center" wrapText="1"/>
    </xf>
    <xf numFmtId="0" fontId="7" fillId="0" borderId="24" xfId="0" applyFont="1" applyBorder="1"/>
    <xf numFmtId="2" fontId="7" fillId="0" borderId="24" xfId="0" applyNumberFormat="1" applyFont="1" applyBorder="1"/>
    <xf numFmtId="0" fontId="15" fillId="2" borderId="2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/>
    </xf>
    <xf numFmtId="0" fontId="8" fillId="3" borderId="26" xfId="0" applyFont="1" applyFill="1" applyBorder="1" applyAlignment="1">
      <alignment wrapText="1"/>
    </xf>
    <xf numFmtId="167" fontId="8" fillId="0" borderId="22" xfId="0" applyNumberFormat="1" applyFont="1" applyFill="1" applyBorder="1" applyAlignment="1">
      <alignment horizontal="right"/>
    </xf>
    <xf numFmtId="2" fontId="8" fillId="0" borderId="22" xfId="0" applyNumberFormat="1" applyFont="1" applyFill="1" applyBorder="1"/>
    <xf numFmtId="2" fontId="8" fillId="3" borderId="22" xfId="0" applyNumberFormat="1" applyFont="1" applyFill="1" applyBorder="1"/>
    <xf numFmtId="0" fontId="7" fillId="4" borderId="14" xfId="0" applyFont="1" applyFill="1" applyBorder="1" applyAlignment="1">
      <alignment horizontal="center" wrapText="1"/>
    </xf>
    <xf numFmtId="0" fontId="16" fillId="4" borderId="14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vertical="top" wrapText="1"/>
    </xf>
    <xf numFmtId="0" fontId="8" fillId="0" borderId="22" xfId="0" applyFont="1" applyFill="1" applyBorder="1" applyAlignment="1">
      <alignment vertical="top" wrapText="1"/>
    </xf>
    <xf numFmtId="167" fontId="8" fillId="0" borderId="22" xfId="0" applyNumberFormat="1" applyFont="1" applyFill="1" applyBorder="1"/>
    <xf numFmtId="0" fontId="8" fillId="0" borderId="22" xfId="0" applyFont="1" applyFill="1" applyBorder="1" applyAlignment="1">
      <alignment wrapText="1"/>
    </xf>
    <xf numFmtId="0" fontId="16" fillId="4" borderId="14" xfId="0" applyFont="1" applyFill="1" applyBorder="1" applyAlignment="1">
      <alignment vertical="center" wrapText="1"/>
    </xf>
    <xf numFmtId="2" fontId="11" fillId="3" borderId="22" xfId="0" applyNumberFormat="1" applyFont="1" applyFill="1" applyBorder="1"/>
    <xf numFmtId="0" fontId="17" fillId="2" borderId="14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right" vertical="center" wrapText="1"/>
    </xf>
    <xf numFmtId="169" fontId="8" fillId="0" borderId="22" xfId="0" applyNumberFormat="1" applyFont="1" applyFill="1" applyBorder="1" applyAlignment="1">
      <alignment horizontal="right"/>
    </xf>
    <xf numFmtId="2" fontId="8" fillId="0" borderId="22" xfId="0" applyNumberFormat="1" applyFont="1" applyBorder="1"/>
    <xf numFmtId="167" fontId="8" fillId="3" borderId="22" xfId="0" applyNumberFormat="1" applyFont="1" applyFill="1" applyBorder="1"/>
    <xf numFmtId="1" fontId="6" fillId="0" borderId="22" xfId="0" applyNumberFormat="1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right"/>
    </xf>
    <xf numFmtId="0" fontId="7" fillId="0" borderId="22" xfId="0" applyFont="1" applyFill="1" applyBorder="1" applyAlignment="1">
      <alignment horizontal="right" vertical="center"/>
    </xf>
    <xf numFmtId="0" fontId="8" fillId="4" borderId="1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right" vertical="center"/>
    </xf>
    <xf numFmtId="169" fontId="8" fillId="3" borderId="22" xfId="0" applyNumberFormat="1" applyFont="1" applyFill="1" applyBorder="1"/>
    <xf numFmtId="0" fontId="7" fillId="4" borderId="33" xfId="0" applyFont="1" applyFill="1" applyBorder="1" applyAlignment="1">
      <alignment horizontal="center"/>
    </xf>
    <xf numFmtId="0" fontId="1" fillId="0" borderId="22" xfId="0" applyFont="1" applyFill="1" applyBorder="1"/>
    <xf numFmtId="168" fontId="8" fillId="0" borderId="22" xfId="0" applyNumberFormat="1" applyFont="1" applyFill="1" applyBorder="1" applyAlignment="1">
      <alignment horizontal="right"/>
    </xf>
    <xf numFmtId="0" fontId="11" fillId="4" borderId="14" xfId="0" applyFont="1" applyFill="1" applyBorder="1" applyAlignment="1">
      <alignment horizontal="left"/>
    </xf>
    <xf numFmtId="0" fontId="8" fillId="3" borderId="22" xfId="0" applyFont="1" applyFill="1" applyBorder="1"/>
    <xf numFmtId="0" fontId="1" fillId="4" borderId="22" xfId="0" applyFont="1" applyFill="1" applyBorder="1"/>
    <xf numFmtId="0" fontId="8" fillId="3" borderId="26" xfId="0" applyFont="1" applyFill="1" applyBorder="1"/>
    <xf numFmtId="0" fontId="1" fillId="2" borderId="22" xfId="0" applyFont="1" applyFill="1" applyBorder="1"/>
    <xf numFmtId="0" fontId="10" fillId="2" borderId="38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3" borderId="26" xfId="0" applyFont="1" applyFill="1" applyBorder="1"/>
    <xf numFmtId="0" fontId="2" fillId="0" borderId="22" xfId="0" applyFont="1" applyBorder="1" applyAlignment="1">
      <alignment vertical="center" wrapText="1"/>
    </xf>
    <xf numFmtId="167" fontId="2" fillId="0" borderId="22" xfId="0" applyNumberFormat="1" applyFont="1" applyFill="1" applyBorder="1" applyAlignment="1">
      <alignment horizontal="center" wrapText="1"/>
    </xf>
    <xf numFmtId="165" fontId="7" fillId="0" borderId="22" xfId="0" applyNumberFormat="1" applyFont="1" applyFill="1" applyBorder="1"/>
    <xf numFmtId="167" fontId="7" fillId="0" borderId="22" xfId="0" applyNumberFormat="1" applyFont="1" applyFill="1" applyBorder="1"/>
    <xf numFmtId="0" fontId="2" fillId="0" borderId="22" xfId="0" applyFont="1" applyFill="1" applyBorder="1" applyAlignment="1">
      <alignment wrapText="1"/>
    </xf>
    <xf numFmtId="2" fontId="7" fillId="3" borderId="22" xfId="0" applyNumberFormat="1" applyFont="1" applyFill="1" applyBorder="1"/>
    <xf numFmtId="2" fontId="12" fillId="3" borderId="22" xfId="0" applyNumberFormat="1" applyFont="1" applyFill="1" applyBorder="1" applyAlignment="1"/>
    <xf numFmtId="0" fontId="7" fillId="3" borderId="26" xfId="0" applyFont="1" applyFill="1" applyBorder="1" applyAlignment="1">
      <alignment wrapText="1"/>
    </xf>
    <xf numFmtId="0" fontId="7" fillId="0" borderId="22" xfId="0" applyFont="1" applyBorder="1" applyAlignment="1">
      <alignment horizontal="left" wrapText="1"/>
    </xf>
    <xf numFmtId="0" fontId="2" fillId="0" borderId="22" xfId="0" applyFont="1" applyFill="1" applyBorder="1" applyAlignment="1">
      <alignment horizontal="center" wrapText="1"/>
    </xf>
    <xf numFmtId="166" fontId="7" fillId="0" borderId="22" xfId="0" applyNumberFormat="1" applyFont="1" applyFill="1" applyBorder="1"/>
    <xf numFmtId="43" fontId="2" fillId="0" borderId="22" xfId="23" applyFont="1" applyBorder="1" applyAlignment="1">
      <alignment horizontal="right" wrapText="1"/>
    </xf>
    <xf numFmtId="2" fontId="12" fillId="3" borderId="22" xfId="0" applyNumberFormat="1" applyFont="1" applyFill="1" applyBorder="1"/>
    <xf numFmtId="0" fontId="7" fillId="0" borderId="22" xfId="0" applyFont="1" applyBorder="1" applyAlignment="1">
      <alignment wrapText="1"/>
    </xf>
    <xf numFmtId="0" fontId="2" fillId="0" borderId="2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3" borderId="41" xfId="1" applyFont="1" applyFill="1" applyBorder="1" applyAlignment="1" applyProtection="1">
      <alignment horizontal="left" vertical="center" wrapText="1"/>
      <protection locked="0"/>
    </xf>
    <xf numFmtId="0" fontId="7" fillId="0" borderId="42" xfId="0" applyFont="1" applyBorder="1" applyAlignment="1">
      <alignment wrapText="1"/>
    </xf>
    <xf numFmtId="167" fontId="2" fillId="0" borderId="42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/>
    <xf numFmtId="165" fontId="7" fillId="0" borderId="42" xfId="0" applyNumberFormat="1" applyFont="1" applyFill="1" applyBorder="1"/>
    <xf numFmtId="166" fontId="7" fillId="0" borderId="42" xfId="0" applyNumberFormat="1" applyFont="1" applyFill="1" applyBorder="1"/>
    <xf numFmtId="43" fontId="7" fillId="0" borderId="42" xfId="23" applyFont="1" applyBorder="1"/>
    <xf numFmtId="0" fontId="7" fillId="0" borderId="42" xfId="0" applyFont="1" applyBorder="1" applyAlignment="1">
      <alignment horizontal="center"/>
    </xf>
    <xf numFmtId="2" fontId="7" fillId="3" borderId="42" xfId="0" applyNumberFormat="1" applyFont="1" applyFill="1" applyBorder="1"/>
    <xf numFmtId="2" fontId="2" fillId="0" borderId="42" xfId="0" applyNumberFormat="1" applyFont="1" applyFill="1" applyBorder="1" applyAlignment="1">
      <alignment horizontal="center" vertical="center" wrapText="1"/>
    </xf>
    <xf numFmtId="0" fontId="6" fillId="3" borderId="43" xfId="1" applyFont="1" applyFill="1" applyBorder="1" applyAlignment="1" applyProtection="1">
      <alignment horizontal="left" vertical="center" wrapText="1"/>
      <protection locked="0"/>
    </xf>
    <xf numFmtId="0" fontId="6" fillId="3" borderId="44" xfId="1" applyFont="1" applyFill="1" applyBorder="1" applyAlignment="1" applyProtection="1">
      <alignment horizontal="left" vertical="center" wrapText="1"/>
      <protection locked="0"/>
    </xf>
    <xf numFmtId="2" fontId="12" fillId="3" borderId="42" xfId="0" applyNumberFormat="1" applyFont="1" applyFill="1" applyBorder="1"/>
    <xf numFmtId="0" fontId="5" fillId="3" borderId="44" xfId="0" applyFont="1" applyFill="1" applyBorder="1" applyAlignment="1">
      <alignment wrapText="1"/>
    </xf>
    <xf numFmtId="0" fontId="5" fillId="0" borderId="42" xfId="0" applyFont="1" applyBorder="1" applyAlignment="1">
      <alignment wrapText="1"/>
    </xf>
    <xf numFmtId="0" fontId="7" fillId="0" borderId="42" xfId="0" applyFont="1" applyFill="1" applyBorder="1" applyAlignment="1">
      <alignment horizontal="center"/>
    </xf>
    <xf numFmtId="43" fontId="5" fillId="0" borderId="42" xfId="23" applyFont="1" applyBorder="1" applyAlignment="1">
      <alignment horizontal="right" wrapText="1"/>
    </xf>
    <xf numFmtId="0" fontId="8" fillId="4" borderId="14" xfId="0" applyFont="1" applyFill="1" applyBorder="1" applyAlignment="1">
      <alignment horizontal="center"/>
    </xf>
    <xf numFmtId="2" fontId="8" fillId="0" borderId="42" xfId="0" applyNumberFormat="1" applyFont="1" applyBorder="1"/>
    <xf numFmtId="167" fontId="7" fillId="3" borderId="42" xfId="0" applyNumberFormat="1" applyFont="1" applyFill="1" applyBorder="1"/>
    <xf numFmtId="2" fontId="11" fillId="3" borderId="42" xfId="0" applyNumberFormat="1" applyFont="1" applyFill="1" applyBorder="1"/>
    <xf numFmtId="2" fontId="11" fillId="3" borderId="49" xfId="0" applyNumberFormat="1" applyFont="1" applyFill="1" applyBorder="1"/>
    <xf numFmtId="0" fontId="15" fillId="2" borderId="51" xfId="0" applyFont="1" applyFill="1" applyBorder="1" applyAlignment="1">
      <alignment horizontal="center" vertical="center" wrapText="1"/>
    </xf>
    <xf numFmtId="0" fontId="8" fillId="0" borderId="44" xfId="0" applyFont="1" applyBorder="1"/>
    <xf numFmtId="43" fontId="8" fillId="0" borderId="44" xfId="0" applyNumberFormat="1" applyFont="1" applyBorder="1"/>
    <xf numFmtId="0" fontId="1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wrapText="1"/>
    </xf>
    <xf numFmtId="0" fontId="7" fillId="0" borderId="42" xfId="0" applyFont="1" applyBorder="1"/>
    <xf numFmtId="167" fontId="8" fillId="3" borderId="42" xfId="0" applyNumberFormat="1" applyFont="1" applyFill="1" applyBorder="1"/>
    <xf numFmtId="0" fontId="8" fillId="7" borderId="42" xfId="0" applyFont="1" applyFill="1" applyBorder="1"/>
    <xf numFmtId="2" fontId="8" fillId="3" borderId="42" xfId="0" applyNumberFormat="1" applyFont="1" applyFill="1" applyBorder="1"/>
    <xf numFmtId="0" fontId="8" fillId="3" borderId="42" xfId="0" applyFont="1" applyFill="1" applyBorder="1" applyAlignment="1">
      <alignment vertical="top" wrapText="1"/>
    </xf>
    <xf numFmtId="0" fontId="7" fillId="4" borderId="42" xfId="0" applyFont="1" applyFill="1" applyBorder="1"/>
    <xf numFmtId="0" fontId="8" fillId="3" borderId="42" xfId="0" applyFont="1" applyFill="1" applyBorder="1"/>
    <xf numFmtId="0" fontId="17" fillId="2" borderId="42" xfId="0" applyFont="1" applyFill="1" applyBorder="1" applyAlignment="1">
      <alignment horizontal="center" vertical="center" wrapText="1"/>
    </xf>
    <xf numFmtId="169" fontId="8" fillId="3" borderId="42" xfId="0" applyNumberFormat="1" applyFont="1" applyFill="1" applyBorder="1"/>
    <xf numFmtId="0" fontId="8" fillId="0" borderId="42" xfId="0" applyFont="1" applyBorder="1"/>
    <xf numFmtId="0" fontId="7" fillId="4" borderId="42" xfId="0" applyFont="1" applyFill="1" applyBorder="1" applyAlignment="1">
      <alignment horizontal="right" vertical="center"/>
    </xf>
    <xf numFmtId="0" fontId="8" fillId="3" borderId="42" xfId="0" applyFont="1" applyFill="1" applyBorder="1" applyAlignment="1">
      <alignment horizontal="center" wrapText="1"/>
    </xf>
    <xf numFmtId="0" fontId="8" fillId="0" borderId="42" xfId="0" applyFont="1" applyBorder="1" applyAlignment="1">
      <alignment horizontal="justify" vertical="top" wrapText="1"/>
    </xf>
    <xf numFmtId="0" fontId="1" fillId="4" borderId="42" xfId="0" applyFont="1" applyFill="1" applyBorder="1"/>
    <xf numFmtId="0" fontId="1" fillId="2" borderId="42" xfId="0" applyFont="1" applyFill="1" applyBorder="1"/>
    <xf numFmtId="0" fontId="10" fillId="2" borderId="42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0" fontId="2" fillId="0" borderId="42" xfId="0" applyFont="1" applyFill="1" applyBorder="1" applyAlignment="1">
      <alignment wrapText="1"/>
    </xf>
    <xf numFmtId="2" fontId="12" fillId="3" borderId="42" xfId="0" applyNumberFormat="1" applyFont="1" applyFill="1" applyBorder="1" applyAlignment="1"/>
    <xf numFmtId="0" fontId="7" fillId="0" borderId="42" xfId="0" applyFont="1" applyBorder="1" applyAlignment="1">
      <alignment horizontal="left" wrapText="1"/>
    </xf>
    <xf numFmtId="166" fontId="7" fillId="0" borderId="42" xfId="0" applyNumberFormat="1" applyFont="1" applyBorder="1"/>
    <xf numFmtId="43" fontId="2" fillId="0" borderId="42" xfId="23" applyFont="1" applyBorder="1" applyAlignment="1">
      <alignment horizontal="right" wrapText="1"/>
    </xf>
    <xf numFmtId="0" fontId="2" fillId="0" borderId="42" xfId="0" applyFont="1" applyBorder="1" applyAlignment="1">
      <alignment horizontal="center" vertical="center" wrapText="1"/>
    </xf>
    <xf numFmtId="0" fontId="2" fillId="4" borderId="42" xfId="0" applyFont="1" applyFill="1" applyBorder="1" applyAlignment="1">
      <alignment vertical="center" wrapText="1"/>
    </xf>
    <xf numFmtId="0" fontId="7" fillId="0" borderId="32" xfId="0" applyFont="1" applyBorder="1"/>
    <xf numFmtId="0" fontId="7" fillId="0" borderId="42" xfId="0" applyFont="1" applyFill="1" applyBorder="1"/>
    <xf numFmtId="167" fontId="8" fillId="0" borderId="42" xfId="0" applyNumberFormat="1" applyFont="1" applyFill="1" applyBorder="1"/>
    <xf numFmtId="0" fontId="8" fillId="0" borderId="42" xfId="0" applyFont="1" applyFill="1" applyBorder="1"/>
    <xf numFmtId="2" fontId="8" fillId="0" borderId="42" xfId="0" applyNumberFormat="1" applyFont="1" applyFill="1" applyBorder="1"/>
    <xf numFmtId="43" fontId="2" fillId="0" borderId="42" xfId="23" applyFont="1" applyFill="1" applyBorder="1" applyAlignment="1">
      <alignment horizontal="right" vertical="center" wrapText="1"/>
    </xf>
    <xf numFmtId="169" fontId="8" fillId="0" borderId="42" xfId="0" applyNumberFormat="1" applyFont="1" applyFill="1" applyBorder="1"/>
    <xf numFmtId="0" fontId="7" fillId="0" borderId="42" xfId="0" applyFont="1" applyFill="1" applyBorder="1" applyAlignment="1">
      <alignment horizontal="right" vertical="center"/>
    </xf>
    <xf numFmtId="168" fontId="8" fillId="0" borderId="42" xfId="0" applyNumberFormat="1" applyFont="1" applyFill="1" applyBorder="1"/>
    <xf numFmtId="0" fontId="2" fillId="0" borderId="42" xfId="0" applyFont="1" applyFill="1" applyBorder="1" applyAlignment="1">
      <alignment vertical="center" wrapText="1"/>
    </xf>
    <xf numFmtId="167" fontId="2" fillId="0" borderId="42" xfId="0" applyNumberFormat="1" applyFont="1" applyFill="1" applyBorder="1" applyAlignment="1">
      <alignment horizontal="center" wrapText="1"/>
    </xf>
    <xf numFmtId="167" fontId="7" fillId="0" borderId="42" xfId="0" applyNumberFormat="1" applyFont="1" applyFill="1" applyBorder="1"/>
    <xf numFmtId="0" fontId="7" fillId="0" borderId="42" xfId="0" applyFont="1" applyFill="1" applyBorder="1" applyAlignment="1">
      <alignment horizontal="left" wrapText="1"/>
    </xf>
    <xf numFmtId="0" fontId="2" fillId="0" borderId="42" xfId="0" applyFont="1" applyFill="1" applyBorder="1" applyAlignment="1">
      <alignment horizontal="center" wrapText="1"/>
    </xf>
    <xf numFmtId="43" fontId="2" fillId="0" borderId="42" xfId="23" applyFont="1" applyFill="1" applyBorder="1" applyAlignment="1">
      <alignment horizontal="right" wrapText="1"/>
    </xf>
    <xf numFmtId="0" fontId="7" fillId="0" borderId="42" xfId="0" applyFont="1" applyFill="1" applyBorder="1" applyAlignment="1">
      <alignment wrapText="1"/>
    </xf>
    <xf numFmtId="0" fontId="2" fillId="0" borderId="42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wrapText="1"/>
    </xf>
    <xf numFmtId="43" fontId="5" fillId="0" borderId="42" xfId="23" applyFont="1" applyFill="1" applyBorder="1" applyAlignment="1">
      <alignment horizontal="right" wrapText="1"/>
    </xf>
    <xf numFmtId="1" fontId="1" fillId="0" borderId="42" xfId="0" applyNumberFormat="1" applyFont="1" applyFill="1" applyBorder="1"/>
    <xf numFmtId="0" fontId="8" fillId="3" borderId="42" xfId="0" applyFont="1" applyFill="1" applyBorder="1" applyAlignment="1">
      <alignment horizontal="justify" vertical="top" wrapText="1"/>
    </xf>
    <xf numFmtId="0" fontId="10" fillId="2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wrapText="1"/>
    </xf>
    <xf numFmtId="0" fontId="7" fillId="3" borderId="42" xfId="0" applyFont="1" applyFill="1" applyBorder="1"/>
    <xf numFmtId="0" fontId="7" fillId="3" borderId="42" xfId="0" applyFont="1" applyFill="1" applyBorder="1" applyAlignment="1">
      <alignment wrapText="1"/>
    </xf>
    <xf numFmtId="0" fontId="2" fillId="0" borderId="42" xfId="0" applyFont="1" applyBorder="1" applyAlignment="1">
      <alignment horizontal="right" wrapText="1"/>
    </xf>
    <xf numFmtId="0" fontId="6" fillId="3" borderId="42" xfId="1" applyFont="1" applyFill="1" applyBorder="1" applyAlignment="1" applyProtection="1">
      <alignment horizontal="left" vertical="center" wrapText="1"/>
      <protection locked="0"/>
    </xf>
    <xf numFmtId="0" fontId="2" fillId="0" borderId="42" xfId="0" applyFont="1" applyFill="1" applyBorder="1" applyAlignment="1">
      <alignment horizontal="right" vertical="center" wrapText="1"/>
    </xf>
    <xf numFmtId="0" fontId="1" fillId="0" borderId="42" xfId="0" applyFont="1" applyFill="1" applyBorder="1" applyAlignment="1">
      <alignment horizontal="right"/>
    </xf>
    <xf numFmtId="165" fontId="7" fillId="0" borderId="42" xfId="0" applyNumberFormat="1" applyFont="1" applyFill="1" applyBorder="1" applyAlignment="1">
      <alignment horizontal="right"/>
    </xf>
    <xf numFmtId="166" fontId="7" fillId="0" borderId="42" xfId="0" applyNumberFormat="1" applyFont="1" applyFill="1" applyBorder="1" applyAlignment="1">
      <alignment horizontal="right"/>
    </xf>
    <xf numFmtId="0" fontId="2" fillId="0" borderId="42" xfId="0" applyFont="1" applyFill="1" applyBorder="1" applyAlignment="1">
      <alignment horizontal="right" wrapText="1"/>
    </xf>
    <xf numFmtId="43" fontId="7" fillId="0" borderId="42" xfId="23" applyFont="1" applyBorder="1" applyAlignment="1">
      <alignment horizontal="right"/>
    </xf>
    <xf numFmtId="167" fontId="2" fillId="0" borderId="42" xfId="0" applyNumberFormat="1" applyFont="1" applyFill="1" applyBorder="1" applyAlignment="1">
      <alignment horizontal="right" wrapText="1"/>
    </xf>
    <xf numFmtId="2" fontId="2" fillId="0" borderId="42" xfId="0" applyNumberFormat="1" applyFont="1" applyFill="1" applyBorder="1" applyAlignment="1">
      <alignment horizontal="right" wrapText="1"/>
    </xf>
    <xf numFmtId="0" fontId="5" fillId="3" borderId="42" xfId="0" applyFont="1" applyFill="1" applyBorder="1" applyAlignment="1">
      <alignment wrapText="1"/>
    </xf>
    <xf numFmtId="43" fontId="7" fillId="0" borderId="42" xfId="23" applyFont="1" applyFill="1" applyBorder="1"/>
    <xf numFmtId="0" fontId="8" fillId="0" borderId="42" xfId="0" applyFont="1" applyFill="1" applyBorder="1" applyAlignment="1">
      <alignment wrapText="1"/>
    </xf>
    <xf numFmtId="168" fontId="8" fillId="0" borderId="42" xfId="0" applyNumberFormat="1" applyFont="1" applyFill="1" applyBorder="1" applyAlignment="1">
      <alignment horizontal="right"/>
    </xf>
    <xf numFmtId="0" fontId="7" fillId="0" borderId="42" xfId="0" applyFont="1" applyBorder="1" applyAlignment="1">
      <alignment horizontal="right"/>
    </xf>
    <xf numFmtId="43" fontId="8" fillId="0" borderId="42" xfId="0" applyNumberFormat="1" applyFont="1" applyBorder="1"/>
    <xf numFmtId="171" fontId="8" fillId="3" borderId="42" xfId="0" applyNumberFormat="1" applyFont="1" applyFill="1" applyBorder="1"/>
    <xf numFmtId="43" fontId="11" fillId="3" borderId="49" xfId="23" applyFont="1" applyFill="1" applyBorder="1"/>
    <xf numFmtId="170" fontId="8" fillId="0" borderId="42" xfId="0" applyNumberFormat="1" applyFont="1" applyFill="1" applyBorder="1"/>
    <xf numFmtId="171" fontId="8" fillId="0" borderId="42" xfId="0" applyNumberFormat="1" applyFont="1" applyFill="1" applyBorder="1"/>
    <xf numFmtId="0" fontId="7" fillId="0" borderId="42" xfId="0" applyFont="1" applyFill="1" applyBorder="1" applyAlignment="1">
      <alignment horizontal="right"/>
    </xf>
    <xf numFmtId="170" fontId="8" fillId="0" borderId="42" xfId="0" applyNumberFormat="1" applyFont="1" applyFill="1" applyBorder="1" applyAlignment="1">
      <alignment horizontal="right"/>
    </xf>
    <xf numFmtId="0" fontId="8" fillId="0" borderId="42" xfId="0" applyFont="1" applyFill="1" applyBorder="1" applyAlignment="1">
      <alignment horizontal="right"/>
    </xf>
    <xf numFmtId="2" fontId="8" fillId="0" borderId="42" xfId="0" applyNumberFormat="1" applyFont="1" applyFill="1" applyBorder="1" applyAlignment="1">
      <alignment horizontal="right"/>
    </xf>
    <xf numFmtId="4" fontId="8" fillId="0" borderId="0" xfId="0" applyNumberFormat="1" applyFont="1" applyFill="1"/>
    <xf numFmtId="0" fontId="15" fillId="2" borderId="29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2" fontId="6" fillId="0" borderId="42" xfId="0" applyNumberFormat="1" applyFont="1" applyFill="1" applyBorder="1" applyAlignment="1">
      <alignment horizontal="right" vertical="center" wrapText="1"/>
    </xf>
    <xf numFmtId="2" fontId="2" fillId="0" borderId="42" xfId="0" applyNumberFormat="1" applyFont="1" applyFill="1" applyBorder="1" applyAlignment="1">
      <alignment wrapText="1"/>
    </xf>
    <xf numFmtId="43" fontId="8" fillId="0" borderId="42" xfId="23" applyFont="1" applyBorder="1" applyAlignment="1">
      <alignment horizontal="right"/>
    </xf>
    <xf numFmtId="2" fontId="2" fillId="0" borderId="32" xfId="0" applyNumberFormat="1" applyFont="1" applyBorder="1" applyAlignment="1">
      <alignment horizontal="center" vertical="center" wrapText="1"/>
    </xf>
    <xf numFmtId="2" fontId="12" fillId="3" borderId="42" xfId="0" applyNumberFormat="1" applyFont="1" applyFill="1" applyBorder="1" applyAlignment="1">
      <alignment horizontal="right"/>
    </xf>
    <xf numFmtId="2" fontId="11" fillId="3" borderId="42" xfId="0" applyNumberFormat="1" applyFont="1" applyFill="1" applyBorder="1" applyAlignment="1">
      <alignment horizontal="right"/>
    </xf>
    <xf numFmtId="43" fontId="11" fillId="3" borderId="49" xfId="23" applyFont="1" applyFill="1" applyBorder="1" applyAlignment="1">
      <alignment horizontal="right"/>
    </xf>
    <xf numFmtId="1" fontId="7" fillId="0" borderId="1" xfId="0" applyNumberFormat="1" applyFont="1" applyFill="1" applyBorder="1"/>
    <xf numFmtId="0" fontId="8" fillId="0" borderId="2" xfId="0" applyFont="1" applyFill="1" applyBorder="1" applyAlignment="1">
      <alignment horizontal="center" wrapText="1"/>
    </xf>
    <xf numFmtId="2" fontId="0" fillId="3" borderId="1" xfId="0" applyNumberFormat="1" applyFill="1" applyBorder="1"/>
    <xf numFmtId="43" fontId="8" fillId="0" borderId="0" xfId="23" applyFont="1" applyFill="1"/>
    <xf numFmtId="172" fontId="25" fillId="0" borderId="0" xfId="23" applyNumberFormat="1" applyFont="1"/>
    <xf numFmtId="172" fontId="26" fillId="0" borderId="0" xfId="0" applyNumberFormat="1" applyFont="1"/>
    <xf numFmtId="43" fontId="7" fillId="0" borderId="0" xfId="23" applyFont="1"/>
    <xf numFmtId="43" fontId="27" fillId="0" borderId="0" xfId="0" applyNumberFormat="1" applyFont="1"/>
    <xf numFmtId="4" fontId="27" fillId="0" borderId="0" xfId="0" applyNumberFormat="1" applyFont="1"/>
    <xf numFmtId="43" fontId="8" fillId="0" borderId="2" xfId="23" applyFont="1" applyFill="1" applyBorder="1" applyAlignment="1">
      <alignment horizontal="center" wrapText="1"/>
    </xf>
    <xf numFmtId="2" fontId="22" fillId="3" borderId="42" xfId="0" applyNumberFormat="1" applyFont="1" applyFill="1" applyBorder="1"/>
    <xf numFmtId="43" fontId="12" fillId="3" borderId="1" xfId="23" applyFont="1" applyFill="1" applyBorder="1" applyAlignment="1"/>
    <xf numFmtId="0" fontId="27" fillId="3" borderId="42" xfId="1" applyFont="1" applyFill="1" applyBorder="1" applyAlignment="1" applyProtection="1">
      <alignment horizontal="left" vertical="center" wrapText="1"/>
      <protection locked="0"/>
    </xf>
    <xf numFmtId="0" fontId="27" fillId="0" borderId="42" xfId="0" applyFont="1" applyBorder="1" applyAlignment="1">
      <alignment wrapText="1"/>
    </xf>
    <xf numFmtId="167" fontId="27" fillId="0" borderId="42" xfId="0" applyNumberFormat="1" applyFont="1" applyFill="1" applyBorder="1" applyAlignment="1">
      <alignment horizontal="center" vertical="center" wrapText="1"/>
    </xf>
    <xf numFmtId="0" fontId="28" fillId="0" borderId="42" xfId="0" applyFont="1" applyFill="1" applyBorder="1"/>
    <xf numFmtId="165" fontId="27" fillId="0" borderId="42" xfId="0" applyNumberFormat="1" applyFont="1" applyFill="1" applyBorder="1"/>
    <xf numFmtId="166" fontId="27" fillId="0" borderId="42" xfId="0" applyNumberFormat="1" applyFont="1" applyFill="1" applyBorder="1"/>
    <xf numFmtId="43" fontId="27" fillId="0" borderId="42" xfId="23" applyFont="1" applyBorder="1"/>
    <xf numFmtId="0" fontId="27" fillId="0" borderId="42" xfId="0" applyFont="1" applyBorder="1" applyAlignment="1">
      <alignment horizontal="center"/>
    </xf>
    <xf numFmtId="2" fontId="27" fillId="3" borderId="42" xfId="0" applyNumberFormat="1" applyFont="1" applyFill="1" applyBorder="1"/>
    <xf numFmtId="43" fontId="8" fillId="0" borderId="0" xfId="0" applyNumberFormat="1" applyFont="1" applyFill="1"/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42" xfId="0" applyFont="1" applyBorder="1" applyAlignment="1">
      <alignment horizontal="center"/>
    </xf>
    <xf numFmtId="2" fontId="24" fillId="7" borderId="1" xfId="0" applyNumberFormat="1" applyFont="1" applyFill="1" applyBorder="1" applyAlignment="1">
      <alignment horizontal="center"/>
    </xf>
    <xf numFmtId="2" fontId="21" fillId="0" borderId="1" xfId="0" applyNumberFormat="1" applyFont="1" applyFill="1" applyBorder="1" applyAlignment="1">
      <alignment horizontal="center"/>
    </xf>
    <xf numFmtId="43" fontId="24" fillId="7" borderId="1" xfId="23" applyFont="1" applyFill="1" applyBorder="1" applyAlignment="1">
      <alignment horizontal="center"/>
    </xf>
    <xf numFmtId="43" fontId="21" fillId="0" borderId="42" xfId="0" applyNumberFormat="1" applyFont="1" applyBorder="1" applyAlignment="1">
      <alignment horizontal="left" wrapText="1"/>
    </xf>
    <xf numFmtId="2" fontId="21" fillId="0" borderId="16" xfId="0" applyNumberFormat="1" applyFont="1" applyFill="1" applyBorder="1" applyAlignment="1">
      <alignment horizontal="center"/>
    </xf>
    <xf numFmtId="43" fontId="24" fillId="0" borderId="42" xfId="0" applyNumberFormat="1" applyFont="1" applyBorder="1"/>
    <xf numFmtId="43" fontId="22" fillId="0" borderId="0" xfId="23" applyFont="1" applyAlignment="1"/>
    <xf numFmtId="43" fontId="22" fillId="0" borderId="0" xfId="23" applyFont="1" applyAlignment="1">
      <alignment wrapText="1"/>
    </xf>
    <xf numFmtId="43" fontId="21" fillId="0" borderId="0" xfId="0" applyNumberFormat="1" applyFont="1"/>
    <xf numFmtId="0" fontId="21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/>
    </xf>
    <xf numFmtId="0" fontId="8" fillId="4" borderId="13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25" xfId="0" applyFont="1" applyBorder="1" applyAlignment="1">
      <alignment horizontal="left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wrapText="1"/>
    </xf>
    <xf numFmtId="0" fontId="12" fillId="3" borderId="14" xfId="0" applyFont="1" applyFill="1" applyBorder="1" applyAlignment="1">
      <alignment horizontal="right" vertical="center"/>
    </xf>
    <xf numFmtId="0" fontId="12" fillId="3" borderId="42" xfId="0" applyFont="1" applyFill="1" applyBorder="1" applyAlignment="1">
      <alignment horizontal="right" vertical="center"/>
    </xf>
    <xf numFmtId="0" fontId="15" fillId="2" borderId="30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/>
    </xf>
    <xf numFmtId="0" fontId="11" fillId="0" borderId="42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43" fontId="8" fillId="0" borderId="42" xfId="23" applyFont="1" applyFill="1" applyBorder="1" applyAlignment="1">
      <alignment horizont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wrapText="1"/>
    </xf>
    <xf numFmtId="0" fontId="12" fillId="3" borderId="14" xfId="0" applyFont="1" applyFill="1" applyBorder="1" applyAlignment="1">
      <alignment horizontal="right"/>
    </xf>
    <xf numFmtId="0" fontId="12" fillId="3" borderId="42" xfId="0" applyFont="1" applyFill="1" applyBorder="1" applyAlignment="1">
      <alignment horizontal="right"/>
    </xf>
    <xf numFmtId="0" fontId="17" fillId="2" borderId="42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right" vertical="center" wrapText="1"/>
    </xf>
    <xf numFmtId="0" fontId="20" fillId="0" borderId="42" xfId="0" applyFont="1" applyBorder="1" applyAlignment="1">
      <alignment horizontal="right" vertical="center" wrapText="1"/>
    </xf>
    <xf numFmtId="0" fontId="20" fillId="0" borderId="52" xfId="0" applyFont="1" applyBorder="1" applyAlignment="1">
      <alignment horizontal="right" vertical="center" wrapText="1"/>
    </xf>
    <xf numFmtId="0" fontId="20" fillId="0" borderId="49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left" wrapText="1"/>
    </xf>
    <xf numFmtId="0" fontId="12" fillId="0" borderId="42" xfId="0" applyFont="1" applyBorder="1" applyAlignment="1">
      <alignment horizontal="left" wrapText="1"/>
    </xf>
    <xf numFmtId="0" fontId="12" fillId="0" borderId="32" xfId="0" applyFont="1" applyBorder="1" applyAlignment="1">
      <alignment horizontal="left" wrapText="1"/>
    </xf>
    <xf numFmtId="0" fontId="12" fillId="3" borderId="33" xfId="0" applyFont="1" applyFill="1" applyBorder="1" applyAlignment="1">
      <alignment horizontal="right" wrapText="1"/>
    </xf>
    <xf numFmtId="0" fontId="12" fillId="3" borderId="46" xfId="0" applyFont="1" applyFill="1" applyBorder="1" applyAlignment="1">
      <alignment horizontal="right" wrapText="1"/>
    </xf>
    <xf numFmtId="0" fontId="12" fillId="3" borderId="44" xfId="0" applyFont="1" applyFill="1" applyBorder="1" applyAlignment="1">
      <alignment horizontal="right" wrapText="1"/>
    </xf>
    <xf numFmtId="0" fontId="8" fillId="0" borderId="42" xfId="0" applyFont="1" applyFill="1" applyBorder="1" applyAlignment="1">
      <alignment horizontal="center" vertical="top" wrapText="1"/>
    </xf>
    <xf numFmtId="0" fontId="12" fillId="3" borderId="14" xfId="0" applyFont="1" applyFill="1" applyBorder="1" applyAlignment="1">
      <alignment horizontal="right" wrapText="1"/>
    </xf>
    <xf numFmtId="0" fontId="12" fillId="3" borderId="42" xfId="0" applyFont="1" applyFill="1" applyBorder="1" applyAlignment="1">
      <alignment horizontal="right" wrapText="1"/>
    </xf>
    <xf numFmtId="0" fontId="20" fillId="0" borderId="14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right" wrapText="1"/>
    </xf>
    <xf numFmtId="0" fontId="8" fillId="0" borderId="26" xfId="0" applyFont="1" applyFill="1" applyBorder="1" applyAlignment="1">
      <alignment horizontal="right" wrapText="1"/>
    </xf>
    <xf numFmtId="0" fontId="8" fillId="0" borderId="24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 wrapText="1"/>
    </xf>
    <xf numFmtId="0" fontId="17" fillId="2" borderId="24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right" wrapText="1"/>
    </xf>
    <xf numFmtId="0" fontId="12" fillId="3" borderId="26" xfId="0" applyFont="1" applyFill="1" applyBorder="1" applyAlignment="1">
      <alignment horizontal="right" wrapText="1"/>
    </xf>
    <xf numFmtId="0" fontId="8" fillId="0" borderId="42" xfId="0" applyFont="1" applyFill="1" applyBorder="1" applyAlignment="1">
      <alignment horizontal="right" wrapText="1"/>
    </xf>
    <xf numFmtId="0" fontId="8" fillId="0" borderId="24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3" borderId="24" xfId="0" applyFont="1" applyFill="1" applyBorder="1" applyAlignment="1">
      <alignment horizontal="center" wrapText="1"/>
    </xf>
    <xf numFmtId="0" fontId="8" fillId="3" borderId="26" xfId="0" applyFont="1" applyFill="1" applyBorder="1" applyAlignment="1">
      <alignment horizontal="center" wrapText="1"/>
    </xf>
    <xf numFmtId="0" fontId="8" fillId="0" borderId="51" xfId="0" applyFont="1" applyFill="1" applyBorder="1" applyAlignment="1">
      <alignment horizontal="center" wrapText="1"/>
    </xf>
    <xf numFmtId="0" fontId="8" fillId="0" borderId="44" xfId="0" applyFont="1" applyFill="1" applyBorder="1" applyAlignment="1">
      <alignment horizontal="center" wrapText="1"/>
    </xf>
    <xf numFmtId="0" fontId="8" fillId="4" borderId="51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right" wrapText="1"/>
    </xf>
    <xf numFmtId="0" fontId="8" fillId="0" borderId="44" xfId="0" applyFont="1" applyFill="1" applyBorder="1" applyAlignment="1">
      <alignment horizontal="right" wrapText="1"/>
    </xf>
    <xf numFmtId="0" fontId="12" fillId="0" borderId="51" xfId="0" applyFont="1" applyBorder="1" applyAlignment="1">
      <alignment horizontal="left" wrapText="1"/>
    </xf>
    <xf numFmtId="0" fontId="11" fillId="0" borderId="51" xfId="0" applyFont="1" applyBorder="1" applyAlignment="1">
      <alignment horizontal="left"/>
    </xf>
    <xf numFmtId="0" fontId="12" fillId="3" borderId="33" xfId="0" applyFont="1" applyFill="1" applyBorder="1" applyAlignment="1">
      <alignment horizontal="right"/>
    </xf>
    <xf numFmtId="0" fontId="12" fillId="3" borderId="46" xfId="0" applyFont="1" applyFill="1" applyBorder="1" applyAlignment="1">
      <alignment horizontal="right"/>
    </xf>
    <xf numFmtId="0" fontId="12" fillId="3" borderId="44" xfId="0" applyFont="1" applyFill="1" applyBorder="1" applyAlignment="1">
      <alignment horizontal="right"/>
    </xf>
    <xf numFmtId="0" fontId="7" fillId="0" borderId="13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1" fillId="0" borderId="33" xfId="0" applyFont="1" applyBorder="1" applyAlignment="1">
      <alignment horizontal="left"/>
    </xf>
    <xf numFmtId="0" fontId="11" fillId="0" borderId="34" xfId="0" applyFont="1" applyBorder="1" applyAlignment="1">
      <alignment horizontal="left"/>
    </xf>
    <xf numFmtId="0" fontId="12" fillId="3" borderId="33" xfId="0" applyFont="1" applyFill="1" applyBorder="1" applyAlignment="1">
      <alignment horizontal="right" vertical="center"/>
    </xf>
    <xf numFmtId="0" fontId="12" fillId="3" borderId="25" xfId="0" applyFont="1" applyFill="1" applyBorder="1" applyAlignment="1">
      <alignment horizontal="right" vertical="center"/>
    </xf>
    <xf numFmtId="0" fontId="12" fillId="3" borderId="26" xfId="0" applyFont="1" applyFill="1" applyBorder="1" applyAlignment="1">
      <alignment horizontal="right" vertical="center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12" fillId="0" borderId="39" xfId="0" applyFont="1" applyBorder="1" applyAlignment="1">
      <alignment horizontal="left" wrapText="1"/>
    </xf>
    <xf numFmtId="0" fontId="12" fillId="0" borderId="40" xfId="0" applyFont="1" applyBorder="1" applyAlignment="1">
      <alignment horizontal="left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left" wrapText="1"/>
    </xf>
    <xf numFmtId="0" fontId="12" fillId="0" borderId="34" xfId="0" applyFont="1" applyBorder="1" applyAlignment="1">
      <alignment horizontal="left" wrapText="1"/>
    </xf>
    <xf numFmtId="0" fontId="12" fillId="3" borderId="45" xfId="0" applyFont="1" applyFill="1" applyBorder="1" applyAlignment="1">
      <alignment horizontal="right" vertical="center"/>
    </xf>
    <xf numFmtId="0" fontId="12" fillId="3" borderId="46" xfId="0" applyFont="1" applyFill="1" applyBorder="1" applyAlignment="1">
      <alignment horizontal="right" vertical="center"/>
    </xf>
    <xf numFmtId="0" fontId="12" fillId="3" borderId="44" xfId="0" applyFont="1" applyFill="1" applyBorder="1" applyAlignment="1">
      <alignment horizontal="right" vertical="center"/>
    </xf>
    <xf numFmtId="0" fontId="12" fillId="0" borderId="45" xfId="0" applyFont="1" applyBorder="1" applyAlignment="1">
      <alignment horizontal="left" wrapText="1"/>
    </xf>
    <xf numFmtId="0" fontId="12" fillId="0" borderId="46" xfId="0" applyFont="1" applyBorder="1" applyAlignment="1">
      <alignment horizontal="left" wrapText="1"/>
    </xf>
    <xf numFmtId="0" fontId="12" fillId="0" borderId="47" xfId="0" applyFont="1" applyBorder="1" applyAlignment="1">
      <alignment horizontal="left" wrapText="1"/>
    </xf>
    <xf numFmtId="0" fontId="7" fillId="0" borderId="32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20" fillId="0" borderId="33" xfId="0" applyFont="1" applyBorder="1" applyAlignment="1">
      <alignment horizontal="right" vertical="center" wrapText="1"/>
    </xf>
    <xf numFmtId="0" fontId="20" fillId="0" borderId="46" xfId="0" applyFont="1" applyBorder="1" applyAlignment="1">
      <alignment horizontal="right" vertical="center" wrapText="1"/>
    </xf>
    <xf numFmtId="0" fontId="20" fillId="0" borderId="44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0" fillId="0" borderId="48" xfId="0" applyFont="1" applyBorder="1" applyAlignment="1">
      <alignment horizontal="right" vertical="center" wrapText="1"/>
    </xf>
    <xf numFmtId="0" fontId="12" fillId="0" borderId="33" xfId="0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0" borderId="54" xfId="0" applyFont="1" applyBorder="1" applyAlignment="1">
      <alignment horizontal="center"/>
    </xf>
    <xf numFmtId="0" fontId="16" fillId="0" borderId="2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4" fillId="0" borderId="55" xfId="0" applyFont="1" applyBorder="1" applyAlignment="1">
      <alignment horizontal="center"/>
    </xf>
    <xf numFmtId="0" fontId="24" fillId="0" borderId="51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24" fillId="0" borderId="44" xfId="0" applyFont="1" applyBorder="1" applyAlignment="1">
      <alignment horizontal="left"/>
    </xf>
    <xf numFmtId="0" fontId="21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/>
    </xf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DOC_ALL/&#1041;&#1070;&#1044;&#1046;&#1045;&#1058;%202018-2020/&#1053;&#1086;&#1088;&#1084;&#1072;&#1090;&#1080;&#1074;%202018/&#1088;&#1072;&#1089;&#1095;&#1077;&#1090;%20&#1080;&#1102;&#1085;&#1100;%202016/&#1057;&#1042;&#1054;&#1044;%20&#1087;&#1086;%20&#1085;&#1086;&#1088;&#1084;&#1072;&#1090;&#1080;&#1074;&#1072;&#1084;%20&#1096;&#1082;&#1086;&#1083;&#1099;,%20&#1089;&#1072;&#1076;&#1099;%2002.09.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ТОГО БНЗ доу"/>
      <sheetName val="ИТОГО БНЗ шк"/>
      <sheetName val="ИТОГО БНЗ доу (26.02.2016)"/>
      <sheetName val="ИТОГО БНЗ шк (26.02.2016)"/>
      <sheetName val="ИТОГО БНЗ шк 26.05.2016"/>
      <sheetName val="ИТОГО БНЗ шк июнь"/>
      <sheetName val="ИТОГО БНЗ доу июнь"/>
    </sheetNames>
    <sheetDataSet>
      <sheetData sheetId="0"/>
      <sheetData sheetId="1"/>
      <sheetData sheetId="2"/>
      <sheetData sheetId="3"/>
      <sheetData sheetId="4"/>
      <sheetData sheetId="5">
        <row r="69">
          <cell r="L69">
            <v>13342.329791666669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"/>
  <sheetViews>
    <sheetView view="pageBreakPreview" zoomScale="90" zoomScaleSheetLayoutView="90" workbookViewId="0">
      <selection activeCell="E16" sqref="E16"/>
    </sheetView>
  </sheetViews>
  <sheetFormatPr defaultColWidth="8.85546875" defaultRowHeight="12.75"/>
  <cols>
    <col min="1" max="1" width="28.5703125" style="2" customWidth="1"/>
    <col min="2" max="2" width="9.42578125" style="2" bestFit="1" customWidth="1"/>
    <col min="3" max="3" width="13.140625" style="2" customWidth="1"/>
    <col min="4" max="4" width="12.28515625" style="2" customWidth="1"/>
    <col min="5" max="5" width="8.42578125" style="2" bestFit="1" customWidth="1"/>
    <col min="6" max="8" width="8.85546875" style="2"/>
    <col min="9" max="9" width="10.5703125" style="2" customWidth="1"/>
    <col min="10" max="10" width="9.28515625" style="2" bestFit="1" customWidth="1"/>
    <col min="11" max="11" width="8.85546875" style="2"/>
    <col min="12" max="12" width="29.140625" style="2" customWidth="1"/>
    <col min="13" max="13" width="16.7109375" style="2" bestFit="1" customWidth="1"/>
    <col min="14" max="17" width="8.85546875" style="2"/>
    <col min="18" max="18" width="10.85546875" style="2" hidden="1" customWidth="1"/>
    <col min="19" max="19" width="18.28515625" style="2" bestFit="1" customWidth="1"/>
    <col min="20" max="16384" width="8.85546875" style="2"/>
  </cols>
  <sheetData>
    <row r="1" spans="1:20" ht="70.5" customHeight="1">
      <c r="A1" s="399" t="s">
        <v>126</v>
      </c>
      <c r="B1" s="399" t="s">
        <v>71</v>
      </c>
      <c r="C1" s="399"/>
      <c r="D1" s="399"/>
      <c r="E1" s="399" t="s">
        <v>72</v>
      </c>
      <c r="F1" s="399"/>
      <c r="G1" s="399"/>
      <c r="H1" s="399"/>
      <c r="I1" s="399"/>
      <c r="J1" s="399"/>
      <c r="K1" s="399"/>
      <c r="L1" s="399" t="s">
        <v>73</v>
      </c>
      <c r="M1" s="400" t="s">
        <v>130</v>
      </c>
    </row>
    <row r="2" spans="1:20" ht="16.5" customHeight="1">
      <c r="A2" s="399"/>
      <c r="B2" s="75" t="s">
        <v>33</v>
      </c>
      <c r="C2" s="75" t="s">
        <v>70</v>
      </c>
      <c r="D2" s="75" t="s">
        <v>34</v>
      </c>
      <c r="E2" s="75" t="s">
        <v>35</v>
      </c>
      <c r="F2" s="75" t="s">
        <v>36</v>
      </c>
      <c r="G2" s="75" t="s">
        <v>37</v>
      </c>
      <c r="H2" s="75" t="s">
        <v>38</v>
      </c>
      <c r="I2" s="75" t="s">
        <v>39</v>
      </c>
      <c r="J2" s="75" t="s">
        <v>40</v>
      </c>
      <c r="K2" s="75" t="s">
        <v>41</v>
      </c>
      <c r="L2" s="399"/>
      <c r="M2" s="400"/>
    </row>
    <row r="3" spans="1:20">
      <c r="A3" s="76">
        <v>1</v>
      </c>
      <c r="B3" s="76">
        <v>2</v>
      </c>
      <c r="C3" s="76">
        <v>3</v>
      </c>
      <c r="D3" s="76">
        <v>4</v>
      </c>
      <c r="E3" s="76">
        <v>5</v>
      </c>
      <c r="F3" s="76">
        <v>6</v>
      </c>
      <c r="G3" s="76">
        <v>7</v>
      </c>
      <c r="H3" s="76">
        <v>8</v>
      </c>
      <c r="I3" s="76">
        <v>9</v>
      </c>
      <c r="J3" s="76">
        <v>10</v>
      </c>
      <c r="K3" s="76">
        <v>11</v>
      </c>
      <c r="L3" s="76" t="s">
        <v>42</v>
      </c>
    </row>
    <row r="4" spans="1:20" ht="15">
      <c r="A4" s="10" t="s">
        <v>184</v>
      </c>
      <c r="B4" s="42">
        <f>'расчет по услугам'!V24</f>
        <v>0</v>
      </c>
      <c r="C4" s="74">
        <f>'расчет по услугам'!V56</f>
        <v>0</v>
      </c>
      <c r="D4" s="74">
        <f>'расчет по услугам'!V78</f>
        <v>0</v>
      </c>
      <c r="E4" s="42">
        <f>'расчет по услугам'!V87</f>
        <v>0</v>
      </c>
      <c r="F4" s="42">
        <f>'расчет по услугам'!V96</f>
        <v>0</v>
      </c>
      <c r="G4" s="74" t="e">
        <f>'расчет по услугам'!V101</f>
        <v>#DIV/0!</v>
      </c>
      <c r="H4" s="74">
        <f>'расчет по услугам'!V107</f>
        <v>0</v>
      </c>
      <c r="I4" s="74" t="e">
        <f>'расчет по услугам'!V111</f>
        <v>#DIV/0!</v>
      </c>
      <c r="J4" s="74" t="e">
        <f>'расчет по услугам'!V127</f>
        <v>#DIV/0!</v>
      </c>
      <c r="K4" s="74" t="e">
        <f>'расчет по услугам'!V144</f>
        <v>#DIV/0!</v>
      </c>
      <c r="L4" s="51">
        <f>'[1]ИТОГО БНЗ шк июнь'!$L$69</f>
        <v>13342.329791666669</v>
      </c>
      <c r="M4" s="80">
        <f>'расчет по услугам'!CN151</f>
        <v>632680.32000000007</v>
      </c>
      <c r="N4" s="10" t="s">
        <v>184</v>
      </c>
      <c r="O4" s="2">
        <v>42</v>
      </c>
      <c r="R4" s="73">
        <f>L4/443052*O4</f>
        <v>1.2648128238897467</v>
      </c>
      <c r="S4" s="73"/>
      <c r="T4" s="73"/>
    </row>
    <row r="5" spans="1:20" ht="15">
      <c r="A5" s="10" t="s">
        <v>153</v>
      </c>
      <c r="B5" s="42">
        <f>'расчет по услугам'!AG24</f>
        <v>102.78411324064172</v>
      </c>
      <c r="C5" s="74">
        <v>0</v>
      </c>
      <c r="D5" s="74">
        <v>0</v>
      </c>
      <c r="E5" s="42">
        <v>0</v>
      </c>
      <c r="F5" s="42">
        <v>0</v>
      </c>
      <c r="G5" s="74">
        <v>0</v>
      </c>
      <c r="H5" s="74">
        <v>0</v>
      </c>
      <c r="I5" s="74">
        <v>0</v>
      </c>
      <c r="J5" s="74">
        <v>0</v>
      </c>
      <c r="K5" s="74">
        <v>0</v>
      </c>
      <c r="L5" s="51">
        <f t="shared" ref="L5:L10" si="0">B5+C5+D5+E5+F5+G5+H5+I5+J5+K5</f>
        <v>102.78411324064172</v>
      </c>
      <c r="M5" s="80">
        <f>L5*P5</f>
        <v>518956.98775200004</v>
      </c>
      <c r="N5" s="10" t="s">
        <v>153</v>
      </c>
      <c r="O5" s="2">
        <f>P5</f>
        <v>5049</v>
      </c>
      <c r="P5" s="2">
        <f>'расчет по услугам'!AC16</f>
        <v>5049</v>
      </c>
      <c r="R5" s="73">
        <f>L4/443052*O5</f>
        <v>152.04857018617454</v>
      </c>
      <c r="S5" s="73"/>
    </row>
    <row r="6" spans="1:20" ht="15">
      <c r="A6" s="10" t="s">
        <v>150</v>
      </c>
      <c r="B6" s="42">
        <f>'расчет по услугам'!AS24</f>
        <v>217642.17367999995</v>
      </c>
      <c r="C6" s="79">
        <f>'расчет по услугам'!AS56</f>
        <v>14189.832952380952</v>
      </c>
      <c r="D6" s="79">
        <f>'расчет по услугам'!AS78</f>
        <v>10667.160493827161</v>
      </c>
      <c r="E6" s="42">
        <f>'расчет по услугам'!AS87</f>
        <v>20983.684657407412</v>
      </c>
      <c r="F6" s="42">
        <f>'расчет по услугам'!AS96</f>
        <v>7093.7283950617284</v>
      </c>
      <c r="G6" s="74">
        <v>0</v>
      </c>
      <c r="H6" s="74">
        <f>'расчет по услугам'!AS107</f>
        <v>3454.8148148148148</v>
      </c>
      <c r="I6" s="74">
        <f>'расчет по услугам'!AS111</f>
        <v>2787.7777777777778</v>
      </c>
      <c r="J6" s="74">
        <f>'расчет по услугам'!AS127</f>
        <v>128522.53135325853</v>
      </c>
      <c r="K6" s="74">
        <f>'расчет по услугам'!AS144</f>
        <v>7859.967019400352</v>
      </c>
      <c r="L6" s="51">
        <f t="shared" si="0"/>
        <v>413201.67114392866</v>
      </c>
      <c r="M6" s="80">
        <f t="shared" ref="M6:M10" si="1">L6*O6</f>
        <v>5784823.3960150015</v>
      </c>
      <c r="N6" s="10" t="s">
        <v>150</v>
      </c>
      <c r="O6" s="2">
        <v>14</v>
      </c>
      <c r="R6" s="73">
        <f>L4/443052*O6</f>
        <v>0.42160427462991557</v>
      </c>
      <c r="S6" s="73"/>
    </row>
    <row r="7" spans="1:20" ht="15">
      <c r="A7" s="10" t="s">
        <v>151</v>
      </c>
      <c r="B7" s="42">
        <f>'расчет по услугам'!BE24</f>
        <v>217473.96000000002</v>
      </c>
      <c r="C7" s="79">
        <f>'расчет по услугам'!BE56</f>
        <v>4728.8408888888889</v>
      </c>
      <c r="D7" s="79">
        <f>'расчет по услугам'!BE78</f>
        <v>10667.160493827161</v>
      </c>
      <c r="E7" s="42">
        <f>'расчет по услугам'!BE87</f>
        <v>20983.684657407412</v>
      </c>
      <c r="F7" s="42">
        <f>'расчет по услугам'!BE96</f>
        <v>7093.7283950617284</v>
      </c>
      <c r="G7" s="74">
        <v>0</v>
      </c>
      <c r="H7" s="74">
        <f>'расчет по услугам'!BE107</f>
        <v>3454.8148148148148</v>
      </c>
      <c r="I7" s="74">
        <f>'расчет по услугам'!BE111</f>
        <v>2787.7777777777778</v>
      </c>
      <c r="J7" s="74">
        <f>'расчет по услугам'!BE127</f>
        <v>128522.53135325853</v>
      </c>
      <c r="K7" s="74">
        <f>'расчет по услугам'!BE144</f>
        <v>7859.967019400352</v>
      </c>
      <c r="L7" s="51">
        <f t="shared" si="0"/>
        <v>403572.46540043666</v>
      </c>
      <c r="M7" s="80">
        <f t="shared" si="1"/>
        <v>10896456.565811791</v>
      </c>
      <c r="N7" s="10" t="s">
        <v>151</v>
      </c>
      <c r="O7" s="2">
        <v>27</v>
      </c>
      <c r="R7" s="73">
        <f>L4/443052*O7</f>
        <v>0.81309395821483721</v>
      </c>
      <c r="S7" s="73"/>
    </row>
    <row r="8" spans="1:20" ht="15">
      <c r="A8" s="10" t="s">
        <v>157</v>
      </c>
      <c r="B8" s="42">
        <f>'расчет по услугам'!BQ24</f>
        <v>216885.2</v>
      </c>
      <c r="C8" s="74">
        <f>'расчет по услугам'!BQ56</f>
        <v>6532.8686666666663</v>
      </c>
      <c r="D8" s="74">
        <f>'расчет по услугам'!BQ78</f>
        <v>10667.160493827161</v>
      </c>
      <c r="E8" s="42">
        <f>'расчет по услугам'!BQ87</f>
        <v>20983.684657407412</v>
      </c>
      <c r="F8" s="42">
        <f>'расчет по услугам'!BQ96</f>
        <v>7093.7283950617284</v>
      </c>
      <c r="G8" s="74">
        <v>0</v>
      </c>
      <c r="H8" s="74">
        <f>'расчет по услугам'!BQ107</f>
        <v>3454.8148148148148</v>
      </c>
      <c r="I8" s="74">
        <f>'расчет по услугам'!BQ111</f>
        <v>2787.7777777777778</v>
      </c>
      <c r="J8" s="74">
        <f>'расчет по услугам'!BQ127</f>
        <v>128522.53135325853</v>
      </c>
      <c r="K8" s="74">
        <f>'расчет по услугам'!BQ144</f>
        <v>7859.967019400352</v>
      </c>
      <c r="L8" s="51">
        <f t="shared" si="0"/>
        <v>404787.7331782144</v>
      </c>
      <c r="M8" s="80">
        <f t="shared" si="1"/>
        <v>1619150.9327128576</v>
      </c>
      <c r="N8" s="10" t="s">
        <v>157</v>
      </c>
      <c r="O8" s="2">
        <v>4</v>
      </c>
      <c r="R8" s="73">
        <f>L4/443052*O8</f>
        <v>0.12045836417997588</v>
      </c>
      <c r="S8" s="73"/>
    </row>
    <row r="9" spans="1:20" ht="15">
      <c r="A9" s="10" t="s">
        <v>166</v>
      </c>
      <c r="B9" s="42">
        <f>'расчет по услугам'!CC24</f>
        <v>73145.88</v>
      </c>
      <c r="C9" s="74">
        <f>'расчет по услугам'!CC56</f>
        <v>2373.8888888888887</v>
      </c>
      <c r="D9" s="74">
        <f>'расчет по услугам'!CC78</f>
        <v>1860.493827160494</v>
      </c>
      <c r="E9" s="42">
        <f>'расчет по услугам'!CC87</f>
        <v>20983.684657407412</v>
      </c>
      <c r="F9" s="42">
        <f>'расчет по услугам'!CC96</f>
        <v>7093.7283950617284</v>
      </c>
      <c r="G9" s="74">
        <v>0</v>
      </c>
      <c r="H9" s="74">
        <f>'расчет по услугам'!CC107</f>
        <v>2592.5925925925926</v>
      </c>
      <c r="I9" s="74">
        <f>'расчет по услугам'!CC111</f>
        <v>1238.8888888888889</v>
      </c>
      <c r="J9" s="74">
        <f>'расчет по услугам'!CC127</f>
        <v>71789.836576785194</v>
      </c>
      <c r="K9" s="74">
        <f>'расчет по услугам'!CC144</f>
        <v>7859.967019400352</v>
      </c>
      <c r="L9" s="51">
        <f t="shared" ref="L9" si="2">B9+C9+D9+E9+F9+G9+H9+I9+J9+K9</f>
        <v>188938.96084618557</v>
      </c>
      <c r="M9" s="80">
        <f t="shared" ref="M9" si="3">L9*O9</f>
        <v>3400901.2952313405</v>
      </c>
      <c r="N9" s="10" t="s">
        <v>166</v>
      </c>
      <c r="O9" s="2">
        <v>18</v>
      </c>
      <c r="R9" s="73" t="e">
        <f>L3/443052*O9</f>
        <v>#VALUE!</v>
      </c>
      <c r="S9" s="73"/>
    </row>
    <row r="10" spans="1:20" ht="15">
      <c r="A10" s="10" t="s">
        <v>165</v>
      </c>
      <c r="B10" s="42">
        <f>'расчет по услугам'!CN24</f>
        <v>22461.84</v>
      </c>
      <c r="C10" s="74">
        <f>'расчет по услугам'!CN56</f>
        <v>1111.1111111111111</v>
      </c>
      <c r="D10" s="74">
        <f>'расчет по услугам'!CN78</f>
        <v>1382.7160493827162</v>
      </c>
      <c r="E10" s="42">
        <f>'расчет по услугам'!CN87</f>
        <v>20983.684657407412</v>
      </c>
      <c r="F10" s="42">
        <f>'расчет по услугам'!CN96</f>
        <v>7093.7283950617284</v>
      </c>
      <c r="G10" s="74">
        <v>0</v>
      </c>
      <c r="H10" s="74">
        <f>'расчет по услугам'!CN107</f>
        <v>2592.5925925925926</v>
      </c>
      <c r="I10" s="74">
        <f>'расчет по услугам'!CN111</f>
        <v>1238.8888888888889</v>
      </c>
      <c r="J10" s="74">
        <f>'расчет по услугам'!CN127</f>
        <v>134373.85553811851</v>
      </c>
      <c r="K10" s="74">
        <f>'расчет по услугам'!CN144</f>
        <v>60406.105987654308</v>
      </c>
      <c r="L10" s="51">
        <f t="shared" si="0"/>
        <v>251644.52322021726</v>
      </c>
      <c r="M10" s="80">
        <f t="shared" si="1"/>
        <v>4529601.4179639108</v>
      </c>
      <c r="N10" s="10" t="s">
        <v>165</v>
      </c>
      <c r="O10" s="2">
        <v>18</v>
      </c>
      <c r="R10" s="73">
        <f>L4/443052*O10</f>
        <v>0.54206263880989147</v>
      </c>
      <c r="S10" s="73"/>
    </row>
    <row r="11" spans="1:20">
      <c r="L11" s="50"/>
      <c r="M11" s="50">
        <f>M5+M6+M7+M8+M9+M10</f>
        <v>26749890.595486898</v>
      </c>
      <c r="O11" s="2">
        <f>O4+O5+O6+O7+O8+O10</f>
        <v>5154</v>
      </c>
      <c r="R11" s="2">
        <f t="shared" ref="R11" si="4">R4+R5+R6+R7+R8+R10</f>
        <v>155.21060224589888</v>
      </c>
      <c r="S11" s="50"/>
    </row>
    <row r="12" spans="1:20" ht="15">
      <c r="M12" s="55">
        <f>27350787.27-M13-M14+M15</f>
        <v>26818332.669999998</v>
      </c>
      <c r="N12" s="2" t="s">
        <v>190</v>
      </c>
      <c r="S12" s="46"/>
    </row>
    <row r="13" spans="1:20">
      <c r="L13" s="2" t="s">
        <v>208</v>
      </c>
      <c r="M13" s="73">
        <v>523970.6</v>
      </c>
    </row>
    <row r="14" spans="1:20">
      <c r="L14" s="2" t="s">
        <v>209</v>
      </c>
      <c r="M14" s="2">
        <v>286952</v>
      </c>
    </row>
    <row r="15" spans="1:20">
      <c r="L15" s="2" t="s">
        <v>210</v>
      </c>
      <c r="M15" s="2">
        <v>278468</v>
      </c>
    </row>
    <row r="16" spans="1:20">
      <c r="L16" s="2" t="s">
        <v>211</v>
      </c>
      <c r="M16" s="2">
        <v>196644</v>
      </c>
    </row>
    <row r="17" spans="12:13">
      <c r="L17" s="2" t="s">
        <v>212</v>
      </c>
      <c r="M17" s="73">
        <v>581732</v>
      </c>
    </row>
  </sheetData>
  <mergeCells count="5">
    <mergeCell ref="B1:D1"/>
    <mergeCell ref="E1:K1"/>
    <mergeCell ref="L1:L2"/>
    <mergeCell ref="A1:A2"/>
    <mergeCell ref="M1:M2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blackAndWhite="1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180"/>
  <sheetViews>
    <sheetView topLeftCell="BY128" zoomScale="80" zoomScaleNormal="80" zoomScaleSheetLayoutView="50" zoomScalePageLayoutView="85" workbookViewId="0">
      <selection activeCell="CJ137" sqref="CJ137:CK137"/>
    </sheetView>
  </sheetViews>
  <sheetFormatPr defaultColWidth="8.85546875" defaultRowHeight="15" outlineLevelRow="1"/>
  <cols>
    <col min="1" max="1" width="5.85546875" style="12" bestFit="1" customWidth="1"/>
    <col min="2" max="2" width="31.7109375" style="12" customWidth="1"/>
    <col min="3" max="3" width="0.28515625" style="12" customWidth="1"/>
    <col min="4" max="4" width="10.85546875" style="12" hidden="1" customWidth="1"/>
    <col min="5" max="5" width="14" style="12" hidden="1" customWidth="1"/>
    <col min="6" max="6" width="14.85546875" style="39" hidden="1" customWidth="1"/>
    <col min="7" max="7" width="16" style="12" hidden="1" customWidth="1"/>
    <col min="8" max="8" width="15.85546875" style="12" hidden="1" customWidth="1"/>
    <col min="9" max="9" width="12.140625" style="12" hidden="1" customWidth="1"/>
    <col min="10" max="10" width="19.7109375" style="12" hidden="1" customWidth="1"/>
    <col min="11" max="11" width="19.28515625" style="12" hidden="1" customWidth="1"/>
    <col min="12" max="12" width="7.85546875" style="90" customWidth="1"/>
    <col min="13" max="13" width="5.85546875" style="12" hidden="1" customWidth="1"/>
    <col min="14" max="14" width="31.7109375" style="12" hidden="1" customWidth="1"/>
    <col min="15" max="15" width="11.5703125" style="12" hidden="1" customWidth="1"/>
    <col min="16" max="16" width="10.85546875" style="12" hidden="1" customWidth="1"/>
    <col min="17" max="17" width="14" style="12" hidden="1" customWidth="1"/>
    <col min="18" max="18" width="14.85546875" style="39" hidden="1" customWidth="1"/>
    <col min="19" max="19" width="16" style="12" hidden="1" customWidth="1"/>
    <col min="20" max="20" width="17.140625" style="12" hidden="1" customWidth="1"/>
    <col min="21" max="21" width="12.140625" style="12" hidden="1" customWidth="1"/>
    <col min="22" max="22" width="19.7109375" style="12" hidden="1" customWidth="1"/>
    <col min="23" max="23" width="19.28515625" style="12" hidden="1" customWidth="1"/>
    <col min="24" max="24" width="6.5703125" style="142" customWidth="1"/>
    <col min="25" max="25" width="31.7109375" style="12" customWidth="1"/>
    <col min="26" max="26" width="11.5703125" style="12" customWidth="1"/>
    <col min="27" max="27" width="10.85546875" style="12" customWidth="1"/>
    <col min="28" max="28" width="14" style="12" customWidth="1"/>
    <col min="29" max="29" width="14.85546875" style="39" customWidth="1"/>
    <col min="30" max="30" width="16" style="12" customWidth="1"/>
    <col min="31" max="31" width="17.140625" style="12" customWidth="1"/>
    <col min="32" max="32" width="12.140625" style="12" customWidth="1"/>
    <col min="33" max="33" width="19.7109375" style="12" bestFit="1" customWidth="1"/>
    <col min="34" max="34" width="19.28515625" style="12" customWidth="1"/>
    <col min="35" max="35" width="8.85546875" style="12"/>
    <col min="36" max="36" width="5.85546875" style="12" bestFit="1" customWidth="1"/>
    <col min="37" max="37" width="31.7109375" style="12" customWidth="1"/>
    <col min="38" max="38" width="13.7109375" style="12" customWidth="1"/>
    <col min="39" max="39" width="10.85546875" style="12" customWidth="1"/>
    <col min="40" max="40" width="14" style="12" customWidth="1"/>
    <col min="41" max="41" width="14.85546875" style="39" customWidth="1"/>
    <col min="42" max="42" width="16" style="12" customWidth="1"/>
    <col min="43" max="43" width="17.28515625" style="12" customWidth="1"/>
    <col min="44" max="44" width="12.140625" style="12" customWidth="1"/>
    <col min="45" max="45" width="19.7109375" style="12" bestFit="1" customWidth="1"/>
    <col min="46" max="46" width="19.28515625" style="12" customWidth="1"/>
    <col min="47" max="47" width="12" style="144" customWidth="1"/>
    <col min="48" max="48" width="5.85546875" style="12" bestFit="1" customWidth="1"/>
    <col min="49" max="49" width="31.7109375" style="12" customWidth="1"/>
    <col min="50" max="50" width="13.5703125" style="12" customWidth="1"/>
    <col min="51" max="51" width="10.85546875" style="12" customWidth="1"/>
    <col min="52" max="52" width="14" style="12" customWidth="1"/>
    <col min="53" max="53" width="14.85546875" style="39" customWidth="1"/>
    <col min="54" max="54" width="16" style="12" customWidth="1"/>
    <col min="55" max="55" width="17.28515625" style="12" customWidth="1"/>
    <col min="56" max="56" width="12.140625" style="12" customWidth="1"/>
    <col min="57" max="57" width="19.7109375" style="12" bestFit="1" customWidth="1"/>
    <col min="58" max="58" width="19.28515625" style="12" customWidth="1"/>
    <col min="59" max="59" width="8.85546875" style="12"/>
    <col min="60" max="60" width="5.85546875" style="12" bestFit="1" customWidth="1"/>
    <col min="61" max="61" width="31.7109375" style="12" customWidth="1"/>
    <col min="62" max="62" width="12.7109375" style="12" customWidth="1"/>
    <col min="63" max="63" width="10.85546875" style="12" customWidth="1"/>
    <col min="64" max="64" width="14" style="12" customWidth="1"/>
    <col min="65" max="65" width="14.85546875" style="39" customWidth="1"/>
    <col min="66" max="66" width="16" style="12" customWidth="1"/>
    <col min="67" max="67" width="17.28515625" style="12" customWidth="1"/>
    <col min="68" max="68" width="12.140625" style="12" customWidth="1"/>
    <col min="69" max="69" width="19.7109375" style="12" bestFit="1" customWidth="1"/>
    <col min="70" max="70" width="19.28515625" style="12" customWidth="1"/>
    <col min="71" max="71" width="19.28515625" style="134" customWidth="1"/>
    <col min="72" max="72" width="5.85546875" style="133" bestFit="1" customWidth="1"/>
    <col min="73" max="73" width="31.7109375" style="12" customWidth="1"/>
    <col min="74" max="74" width="13.140625" style="12" customWidth="1"/>
    <col min="75" max="75" width="10.85546875" style="12" customWidth="1"/>
    <col min="76" max="76" width="14" style="12" customWidth="1"/>
    <col min="77" max="77" width="14.85546875" style="39" customWidth="1"/>
    <col min="78" max="78" width="16" style="12" customWidth="1"/>
    <col min="79" max="79" width="17.140625" style="12" customWidth="1"/>
    <col min="80" max="80" width="12.140625" style="12" customWidth="1"/>
    <col min="81" max="81" width="19.7109375" style="12" bestFit="1" customWidth="1"/>
    <col min="82" max="82" width="19.28515625" style="12" customWidth="1"/>
    <col min="83" max="83" width="5.85546875" style="133" bestFit="1" customWidth="1"/>
    <col min="84" max="84" width="31.7109375" style="12" customWidth="1"/>
    <col min="85" max="85" width="11.5703125" style="12" customWidth="1"/>
    <col min="86" max="86" width="10.85546875" style="12" customWidth="1"/>
    <col min="87" max="87" width="14" style="12" customWidth="1"/>
    <col min="88" max="88" width="14.85546875" style="39" customWidth="1"/>
    <col min="89" max="89" width="16.7109375" style="12" customWidth="1"/>
    <col min="90" max="90" width="17.140625" style="12" customWidth="1"/>
    <col min="91" max="91" width="12.140625" style="12" customWidth="1"/>
    <col min="92" max="92" width="19.7109375" style="12" bestFit="1" customWidth="1"/>
    <col min="93" max="93" width="18.140625" style="12" customWidth="1"/>
    <col min="94" max="94" width="16.7109375" style="12" customWidth="1"/>
    <col min="95" max="95" width="28" style="12" customWidth="1"/>
    <col min="96" max="96" width="24" style="12" customWidth="1"/>
    <col min="97" max="97" width="22.140625" style="12" customWidth="1"/>
    <col min="98" max="98" width="15.85546875" style="12" bestFit="1" customWidth="1"/>
    <col min="99" max="99" width="25.28515625" style="12" customWidth="1"/>
    <col min="100" max="16384" width="8.85546875" style="12"/>
  </cols>
  <sheetData>
    <row r="1" spans="1:97">
      <c r="A1" s="100"/>
      <c r="B1" s="100"/>
      <c r="C1" s="100"/>
      <c r="D1" s="100"/>
      <c r="E1" s="100"/>
      <c r="F1" s="100"/>
      <c r="G1" s="101"/>
      <c r="H1" s="101"/>
      <c r="I1" s="101"/>
      <c r="J1" s="101"/>
      <c r="K1" s="102" t="s">
        <v>129</v>
      </c>
      <c r="M1" s="100"/>
      <c r="N1" s="100"/>
      <c r="O1" s="100"/>
      <c r="P1" s="100"/>
      <c r="Q1" s="100"/>
      <c r="R1" s="101"/>
      <c r="S1" s="101"/>
      <c r="T1" s="101"/>
      <c r="U1" s="101"/>
      <c r="V1" s="102" t="s">
        <v>129</v>
      </c>
      <c r="X1" s="139"/>
      <c r="Y1" s="100"/>
      <c r="Z1" s="100"/>
      <c r="AA1" s="100"/>
      <c r="AB1" s="100"/>
      <c r="AC1" s="101"/>
      <c r="AD1" s="101"/>
      <c r="AE1" s="101"/>
      <c r="AF1" s="101"/>
      <c r="AG1" s="102" t="s">
        <v>129</v>
      </c>
      <c r="AJ1" s="100"/>
      <c r="AK1" s="100"/>
      <c r="AL1" s="100"/>
      <c r="AM1" s="100"/>
      <c r="AN1" s="100"/>
      <c r="AO1" s="101"/>
      <c r="AP1" s="101"/>
      <c r="AQ1" s="101"/>
      <c r="AR1" s="101"/>
      <c r="AS1" s="102" t="s">
        <v>129</v>
      </c>
      <c r="AV1" s="100"/>
      <c r="AW1" s="100"/>
      <c r="AX1" s="100"/>
      <c r="AY1" s="100"/>
      <c r="AZ1" s="100"/>
      <c r="BA1" s="101"/>
      <c r="BB1" s="101"/>
      <c r="BC1" s="101"/>
      <c r="BD1" s="101"/>
      <c r="BE1" s="102" t="s">
        <v>129</v>
      </c>
      <c r="BH1" s="100"/>
      <c r="BI1" s="100"/>
      <c r="BJ1" s="100"/>
      <c r="BK1" s="100"/>
      <c r="BL1" s="100"/>
      <c r="BM1" s="101"/>
      <c r="BN1" s="101"/>
      <c r="BO1" s="101"/>
      <c r="BP1" s="101"/>
      <c r="BQ1" s="102" t="s">
        <v>129</v>
      </c>
      <c r="BT1" s="100"/>
      <c r="BU1" s="103" t="s">
        <v>150</v>
      </c>
      <c r="BV1" s="103" t="s">
        <v>151</v>
      </c>
      <c r="BW1" s="103" t="s">
        <v>152</v>
      </c>
      <c r="BX1" s="104" t="s">
        <v>159</v>
      </c>
      <c r="BY1" s="103" t="s">
        <v>165</v>
      </c>
      <c r="BZ1" s="103" t="s">
        <v>166</v>
      </c>
      <c r="CA1" s="103" t="s">
        <v>153</v>
      </c>
      <c r="CB1" s="103" t="s">
        <v>167</v>
      </c>
      <c r="CC1" s="103"/>
      <c r="CE1" s="100"/>
      <c r="CF1" s="103" t="s">
        <v>150</v>
      </c>
      <c r="CG1" s="103" t="s">
        <v>151</v>
      </c>
      <c r="CH1" s="103" t="s">
        <v>152</v>
      </c>
      <c r="CI1" s="104" t="s">
        <v>159</v>
      </c>
      <c r="CJ1" s="103" t="s">
        <v>165</v>
      </c>
      <c r="CK1" s="103" t="s">
        <v>166</v>
      </c>
      <c r="CL1" s="103" t="s">
        <v>153</v>
      </c>
      <c r="CM1" s="103" t="s">
        <v>167</v>
      </c>
      <c r="CN1" s="103"/>
    </row>
    <row r="2" spans="1:97">
      <c r="A2" s="103"/>
      <c r="B2" s="103"/>
      <c r="C2" s="103" t="s">
        <v>150</v>
      </c>
      <c r="D2" s="103" t="s">
        <v>151</v>
      </c>
      <c r="E2" s="103" t="s">
        <v>152</v>
      </c>
      <c r="F2" s="104" t="s">
        <v>159</v>
      </c>
      <c r="G2" s="103" t="s">
        <v>165</v>
      </c>
      <c r="H2" s="103" t="s">
        <v>166</v>
      </c>
      <c r="I2" s="103" t="s">
        <v>153</v>
      </c>
      <c r="J2" s="103" t="s">
        <v>167</v>
      </c>
      <c r="K2" s="103"/>
      <c r="M2" s="103"/>
      <c r="N2" s="103" t="s">
        <v>150</v>
      </c>
      <c r="O2" s="103" t="s">
        <v>151</v>
      </c>
      <c r="P2" s="103" t="s">
        <v>152</v>
      </c>
      <c r="Q2" s="104" t="s">
        <v>159</v>
      </c>
      <c r="R2" s="103" t="s">
        <v>165</v>
      </c>
      <c r="S2" s="103" t="s">
        <v>166</v>
      </c>
      <c r="T2" s="103" t="s">
        <v>153</v>
      </c>
      <c r="U2" s="103" t="s">
        <v>167</v>
      </c>
      <c r="V2" s="103"/>
      <c r="X2" s="140"/>
      <c r="Y2" s="138" t="s">
        <v>150</v>
      </c>
      <c r="Z2" s="103" t="s">
        <v>151</v>
      </c>
      <c r="AA2" s="103" t="s">
        <v>152</v>
      </c>
      <c r="AB2" s="104" t="s">
        <v>159</v>
      </c>
      <c r="AC2" s="103" t="s">
        <v>165</v>
      </c>
      <c r="AD2" s="103" t="s">
        <v>166</v>
      </c>
      <c r="AE2" s="103" t="s">
        <v>153</v>
      </c>
      <c r="AF2" s="103" t="s">
        <v>167</v>
      </c>
      <c r="AG2" s="103"/>
      <c r="AJ2" s="103"/>
      <c r="AK2" s="103" t="s">
        <v>150</v>
      </c>
      <c r="AL2" s="103" t="s">
        <v>151</v>
      </c>
      <c r="AM2" s="103" t="s">
        <v>152</v>
      </c>
      <c r="AN2" s="104" t="s">
        <v>159</v>
      </c>
      <c r="AO2" s="103" t="s">
        <v>165</v>
      </c>
      <c r="AP2" s="103" t="s">
        <v>166</v>
      </c>
      <c r="AQ2" s="103" t="s">
        <v>153</v>
      </c>
      <c r="AR2" s="103" t="s">
        <v>167</v>
      </c>
      <c r="AS2" s="103"/>
      <c r="AV2" s="272"/>
      <c r="AW2" s="103" t="s">
        <v>150</v>
      </c>
      <c r="AX2" s="103" t="s">
        <v>151</v>
      </c>
      <c r="AY2" s="103" t="s">
        <v>152</v>
      </c>
      <c r="AZ2" s="104" t="s">
        <v>159</v>
      </c>
      <c r="BA2" s="103" t="s">
        <v>165</v>
      </c>
      <c r="BB2" s="103" t="s">
        <v>166</v>
      </c>
      <c r="BC2" s="103" t="s">
        <v>153</v>
      </c>
      <c r="BD2" s="103" t="s">
        <v>167</v>
      </c>
      <c r="BE2" s="103"/>
      <c r="BH2" s="103"/>
      <c r="BI2" s="103" t="s">
        <v>150</v>
      </c>
      <c r="BJ2" s="103" t="s">
        <v>151</v>
      </c>
      <c r="BK2" s="103" t="s">
        <v>152</v>
      </c>
      <c r="BL2" s="104" t="s">
        <v>159</v>
      </c>
      <c r="BM2" s="103" t="s">
        <v>165</v>
      </c>
      <c r="BN2" s="103" t="s">
        <v>166</v>
      </c>
      <c r="BO2" s="103" t="s">
        <v>153</v>
      </c>
      <c r="BP2" s="103" t="s">
        <v>167</v>
      </c>
      <c r="BQ2" s="103"/>
      <c r="BT2" s="103"/>
      <c r="BU2" s="103">
        <f>BI3</f>
        <v>12</v>
      </c>
      <c r="BV2" s="103">
        <f t="shared" ref="BV2:CA2" si="0">BJ3</f>
        <v>26</v>
      </c>
      <c r="BW2" s="103">
        <f t="shared" si="0"/>
        <v>4</v>
      </c>
      <c r="BX2" s="103">
        <f t="shared" si="0"/>
        <v>0</v>
      </c>
      <c r="BY2" s="103">
        <f t="shared" si="0"/>
        <v>26</v>
      </c>
      <c r="BZ2" s="103">
        <f t="shared" si="0"/>
        <v>26</v>
      </c>
      <c r="CA2" s="103">
        <f t="shared" si="0"/>
        <v>4983</v>
      </c>
      <c r="CB2" s="103">
        <f>BU2+BV2+BW2</f>
        <v>42</v>
      </c>
      <c r="CC2" s="105">
        <f>BT2/CB2</f>
        <v>0</v>
      </c>
      <c r="CE2" s="103"/>
      <c r="CF2" s="103">
        <f>BU2</f>
        <v>12</v>
      </c>
      <c r="CG2" s="103">
        <f t="shared" ref="CG2:CL2" si="1">BV2</f>
        <v>26</v>
      </c>
      <c r="CH2" s="103">
        <f t="shared" si="1"/>
        <v>4</v>
      </c>
      <c r="CI2" s="103">
        <f t="shared" si="1"/>
        <v>0</v>
      </c>
      <c r="CJ2" s="103">
        <f t="shared" si="1"/>
        <v>26</v>
      </c>
      <c r="CK2" s="103">
        <f t="shared" si="1"/>
        <v>26</v>
      </c>
      <c r="CL2" s="103">
        <f t="shared" si="1"/>
        <v>4983</v>
      </c>
      <c r="CM2" s="103">
        <f>CF2+CG2+CH2</f>
        <v>42</v>
      </c>
      <c r="CN2" s="105">
        <f>CE2/CM2</f>
        <v>0</v>
      </c>
    </row>
    <row r="3" spans="1:97">
      <c r="A3" s="103"/>
      <c r="B3" s="105"/>
      <c r="C3" s="103">
        <v>12</v>
      </c>
      <c r="D3" s="103">
        <v>26</v>
      </c>
      <c r="E3" s="103">
        <v>4</v>
      </c>
      <c r="F3" s="104">
        <v>0</v>
      </c>
      <c r="G3" s="103">
        <v>26</v>
      </c>
      <c r="H3" s="103">
        <v>26</v>
      </c>
      <c r="I3" s="103">
        <v>4983</v>
      </c>
      <c r="J3" s="103">
        <f>C3+D3+E3</f>
        <v>42</v>
      </c>
      <c r="K3" s="105">
        <f>B3/J3</f>
        <v>0</v>
      </c>
      <c r="M3" s="105">
        <f>U148</f>
        <v>0</v>
      </c>
      <c r="N3" s="103">
        <v>24</v>
      </c>
      <c r="O3" s="103">
        <v>22</v>
      </c>
      <c r="P3" s="103">
        <v>5</v>
      </c>
      <c r="Q3" s="104">
        <v>0</v>
      </c>
      <c r="R3" s="103">
        <v>18</v>
      </c>
      <c r="S3" s="103">
        <v>18</v>
      </c>
      <c r="T3" s="103">
        <v>41</v>
      </c>
      <c r="U3" s="103">
        <f>N3+O3+P3</f>
        <v>51</v>
      </c>
      <c r="V3" s="105">
        <f>M3/U3</f>
        <v>0</v>
      </c>
      <c r="X3" s="145">
        <f>AF148</f>
        <v>0</v>
      </c>
      <c r="Y3" s="138">
        <f>C3</f>
        <v>12</v>
      </c>
      <c r="Z3" s="103">
        <f t="shared" ref="Z3:AF3" si="2">D3</f>
        <v>26</v>
      </c>
      <c r="AA3" s="103">
        <f t="shared" si="2"/>
        <v>4</v>
      </c>
      <c r="AB3" s="103">
        <f t="shared" si="2"/>
        <v>0</v>
      </c>
      <c r="AC3" s="103">
        <f t="shared" si="2"/>
        <v>26</v>
      </c>
      <c r="AD3" s="103">
        <f t="shared" si="2"/>
        <v>26</v>
      </c>
      <c r="AE3" s="103">
        <f t="shared" si="2"/>
        <v>4983</v>
      </c>
      <c r="AF3" s="103">
        <f t="shared" si="2"/>
        <v>42</v>
      </c>
      <c r="AG3" s="105">
        <f>X3/AF3</f>
        <v>0</v>
      </c>
      <c r="AJ3" s="105">
        <f>AR148</f>
        <v>0</v>
      </c>
      <c r="AK3" s="103">
        <f>Y3</f>
        <v>12</v>
      </c>
      <c r="AL3" s="103">
        <f t="shared" ref="AL3:AR3" si="3">Z3</f>
        <v>26</v>
      </c>
      <c r="AM3" s="103">
        <f t="shared" si="3"/>
        <v>4</v>
      </c>
      <c r="AN3" s="103">
        <f t="shared" si="3"/>
        <v>0</v>
      </c>
      <c r="AO3" s="103">
        <f t="shared" si="3"/>
        <v>26</v>
      </c>
      <c r="AP3" s="103">
        <f t="shared" si="3"/>
        <v>26</v>
      </c>
      <c r="AQ3" s="103">
        <f t="shared" si="3"/>
        <v>4983</v>
      </c>
      <c r="AR3" s="103">
        <f t="shared" si="3"/>
        <v>42</v>
      </c>
      <c r="AS3" s="105">
        <f>AJ3/AR3</f>
        <v>0</v>
      </c>
      <c r="AV3" s="273">
        <f>BD148</f>
        <v>0</v>
      </c>
      <c r="AW3" s="103">
        <f>AK3</f>
        <v>12</v>
      </c>
      <c r="AX3" s="103">
        <f t="shared" ref="AX3:BC3" si="4">AL3</f>
        <v>26</v>
      </c>
      <c r="AY3" s="103">
        <f t="shared" si="4"/>
        <v>4</v>
      </c>
      <c r="AZ3" s="103">
        <f t="shared" si="4"/>
        <v>0</v>
      </c>
      <c r="BA3" s="103">
        <f t="shared" si="4"/>
        <v>26</v>
      </c>
      <c r="BB3" s="103">
        <f t="shared" si="4"/>
        <v>26</v>
      </c>
      <c r="BC3" s="103">
        <f t="shared" si="4"/>
        <v>4983</v>
      </c>
      <c r="BD3" s="103">
        <f>AW3+AX3+AY3</f>
        <v>42</v>
      </c>
      <c r="BE3" s="105">
        <f>AV3/BD3</f>
        <v>0</v>
      </c>
      <c r="BH3" s="105">
        <f>BP148</f>
        <v>0</v>
      </c>
      <c r="BI3" s="103">
        <f>AW3</f>
        <v>12</v>
      </c>
      <c r="BJ3" s="103">
        <f t="shared" ref="BJ3:BP3" si="5">AX3</f>
        <v>26</v>
      </c>
      <c r="BK3" s="103">
        <f t="shared" si="5"/>
        <v>4</v>
      </c>
      <c r="BL3" s="103">
        <f t="shared" si="5"/>
        <v>0</v>
      </c>
      <c r="BM3" s="103">
        <f t="shared" si="5"/>
        <v>26</v>
      </c>
      <c r="BN3" s="103">
        <f t="shared" si="5"/>
        <v>26</v>
      </c>
      <c r="BO3" s="103">
        <f t="shared" si="5"/>
        <v>4983</v>
      </c>
      <c r="BP3" s="103">
        <f t="shared" si="5"/>
        <v>42</v>
      </c>
      <c r="BQ3" s="105">
        <f>BH3/BP3</f>
        <v>0</v>
      </c>
      <c r="BT3" s="344">
        <f>CB148</f>
        <v>0</v>
      </c>
      <c r="BU3" s="103"/>
      <c r="BV3" s="103"/>
      <c r="BW3" s="103"/>
      <c r="BX3" s="104"/>
      <c r="BY3" s="103"/>
      <c r="BZ3" s="103"/>
      <c r="CA3" s="103"/>
      <c r="CB3" s="103">
        <f>BU2+BV2+BW2+BY2+BZ2</f>
        <v>94</v>
      </c>
      <c r="CC3" s="103"/>
      <c r="CE3" s="344">
        <f>CM148</f>
        <v>0</v>
      </c>
      <c r="CF3" s="103"/>
      <c r="CG3" s="103"/>
      <c r="CH3" s="103"/>
      <c r="CI3" s="104"/>
      <c r="CJ3" s="103"/>
      <c r="CK3" s="103"/>
      <c r="CL3" s="103"/>
      <c r="CM3" s="103">
        <f>CF2+CG2+CH2+CJ2+CK2</f>
        <v>94</v>
      </c>
      <c r="CN3" s="103"/>
    </row>
    <row r="4" spans="1:97" ht="19.5" customHeight="1">
      <c r="A4" s="103"/>
      <c r="B4" s="103"/>
      <c r="C4" s="103"/>
      <c r="D4" s="103"/>
      <c r="E4" s="103"/>
      <c r="F4" s="104"/>
      <c r="G4" s="103"/>
      <c r="H4" s="103"/>
      <c r="I4" s="103"/>
      <c r="J4" s="103">
        <f>C3+D3+E3+G3+H3</f>
        <v>94</v>
      </c>
      <c r="K4" s="103"/>
      <c r="M4" s="103"/>
      <c r="N4" s="103"/>
      <c r="O4" s="103"/>
      <c r="P4" s="103"/>
      <c r="Q4" s="104"/>
      <c r="R4" s="103"/>
      <c r="S4" s="103"/>
      <c r="T4" s="103"/>
      <c r="U4" s="103">
        <f>U3+T3+S3</f>
        <v>110</v>
      </c>
      <c r="V4" s="103"/>
      <c r="X4" s="140"/>
      <c r="Y4" s="138"/>
      <c r="Z4" s="103"/>
      <c r="AA4" s="103"/>
      <c r="AB4" s="104"/>
      <c r="AC4" s="103"/>
      <c r="AD4" s="103"/>
      <c r="AE4" s="103"/>
      <c r="AF4" s="103">
        <f>Y3+Z3+AA3+AC3+AD3</f>
        <v>94</v>
      </c>
      <c r="AG4" s="103"/>
      <c r="AJ4" s="103"/>
      <c r="AK4" s="103"/>
      <c r="AL4" s="103"/>
      <c r="AM4" s="103"/>
      <c r="AN4" s="104"/>
      <c r="AO4" s="103"/>
      <c r="AP4" s="103"/>
      <c r="AQ4" s="103"/>
      <c r="AR4" s="103">
        <f>AK3+AL3+AM3+AO3+AP3</f>
        <v>94</v>
      </c>
      <c r="AS4" s="103"/>
      <c r="AV4" s="272"/>
      <c r="AW4" s="103"/>
      <c r="AX4" s="103"/>
      <c r="AY4" s="103"/>
      <c r="AZ4" s="104"/>
      <c r="BA4" s="103"/>
      <c r="BB4" s="103"/>
      <c r="BC4" s="103"/>
      <c r="BD4" s="103">
        <f>AW3+AX3+AY3+BA3+BB3</f>
        <v>94</v>
      </c>
      <c r="BE4" s="103"/>
      <c r="BH4" s="103"/>
      <c r="BI4" s="103"/>
      <c r="BJ4" s="103"/>
      <c r="BK4" s="103"/>
      <c r="BL4" s="104"/>
      <c r="BM4" s="103"/>
      <c r="BN4" s="103"/>
      <c r="BO4" s="103"/>
      <c r="BP4" s="103">
        <f>BI3+BJ3+BK3+BM3+BN3</f>
        <v>94</v>
      </c>
      <c r="BQ4" s="103"/>
      <c r="BT4" s="54"/>
      <c r="BX4" s="134"/>
      <c r="BY4" s="134"/>
      <c r="CE4" s="54"/>
      <c r="CI4" s="134"/>
      <c r="CJ4" s="134"/>
    </row>
    <row r="5" spans="1:97" s="54" customFormat="1" ht="19.5" customHeight="1">
      <c r="F5" s="106"/>
      <c r="L5" s="93"/>
      <c r="R5" s="106"/>
      <c r="X5" s="573" t="s">
        <v>194</v>
      </c>
      <c r="Y5" s="573"/>
      <c r="Z5" s="573"/>
      <c r="AA5" s="573"/>
      <c r="AB5" s="573"/>
      <c r="AC5" s="573"/>
      <c r="AD5" s="573"/>
      <c r="AE5" s="573"/>
      <c r="AF5" s="573"/>
      <c r="AG5" s="573"/>
      <c r="AH5" s="573"/>
      <c r="AO5" s="144"/>
      <c r="AU5" s="144"/>
      <c r="BA5" s="144"/>
      <c r="BL5" s="144"/>
      <c r="BM5" s="144"/>
      <c r="BS5" s="144"/>
      <c r="BX5" s="144"/>
      <c r="BY5" s="144"/>
      <c r="CI5" s="144"/>
      <c r="CJ5" s="144"/>
    </row>
    <row r="6" spans="1:97" ht="19.5" customHeight="1">
      <c r="B6" s="78" t="s">
        <v>128</v>
      </c>
      <c r="N6" s="78" t="s">
        <v>128</v>
      </c>
      <c r="X6" s="144"/>
      <c r="Y6" s="78" t="s">
        <v>128</v>
      </c>
      <c r="Z6" s="134"/>
      <c r="AA6" s="134"/>
      <c r="AB6" s="134"/>
      <c r="AC6" s="134"/>
      <c r="AD6" s="134"/>
      <c r="AE6" s="134"/>
      <c r="AF6" s="134"/>
      <c r="AG6" s="134"/>
      <c r="AH6" s="134"/>
      <c r="AK6" s="78" t="s">
        <v>195</v>
      </c>
      <c r="AO6" s="134"/>
      <c r="AW6" s="78" t="s">
        <v>198</v>
      </c>
      <c r="BA6" s="134"/>
      <c r="BI6" s="78" t="s">
        <v>200</v>
      </c>
      <c r="BL6" s="134"/>
      <c r="BM6" s="134"/>
      <c r="BU6" s="78" t="s">
        <v>196</v>
      </c>
      <c r="BY6" s="134"/>
      <c r="CF6" s="78" t="s">
        <v>197</v>
      </c>
      <c r="CI6" s="134"/>
      <c r="CJ6" s="134"/>
    </row>
    <row r="7" spans="1:97" ht="19.5" customHeight="1">
      <c r="B7" s="12" t="s">
        <v>149</v>
      </c>
      <c r="N7" s="12" t="s">
        <v>148</v>
      </c>
      <c r="X7" s="144"/>
      <c r="Y7" s="134" t="s">
        <v>201</v>
      </c>
      <c r="Z7" s="134"/>
      <c r="AA7" s="134"/>
      <c r="AB7" s="134"/>
      <c r="AC7" s="134"/>
      <c r="AD7" s="134"/>
      <c r="AE7" s="134"/>
      <c r="AF7" s="134"/>
      <c r="AG7" s="134"/>
      <c r="AH7" s="134"/>
      <c r="AK7" s="133" t="s">
        <v>202</v>
      </c>
      <c r="AO7" s="134"/>
      <c r="AW7" s="133" t="s">
        <v>203</v>
      </c>
      <c r="BA7" s="134"/>
      <c r="BI7" s="133" t="s">
        <v>199</v>
      </c>
      <c r="BL7" s="134"/>
      <c r="BM7" s="134"/>
      <c r="BU7" s="133" t="s">
        <v>204</v>
      </c>
      <c r="BY7" s="134"/>
      <c r="CF7" s="133" t="s">
        <v>205</v>
      </c>
      <c r="CI7" s="134"/>
      <c r="CJ7" s="134"/>
    </row>
    <row r="8" spans="1:97" ht="15.75" thickBot="1">
      <c r="T8" s="107"/>
      <c r="X8" s="93"/>
      <c r="AC8" s="39" t="s">
        <v>155</v>
      </c>
      <c r="AO8" s="39" t="s">
        <v>160</v>
      </c>
      <c r="BA8" s="39" t="s">
        <v>161</v>
      </c>
      <c r="BM8" s="39" t="s">
        <v>162</v>
      </c>
      <c r="BY8" s="39" t="s">
        <v>170</v>
      </c>
      <c r="CJ8" s="39" t="s">
        <v>171</v>
      </c>
      <c r="CN8" s="369"/>
    </row>
    <row r="9" spans="1:97" ht="84" customHeight="1">
      <c r="A9" s="26" t="s">
        <v>1</v>
      </c>
      <c r="B9" s="26" t="s">
        <v>4</v>
      </c>
      <c r="C9" s="406" t="s">
        <v>104</v>
      </c>
      <c r="D9" s="407"/>
      <c r="E9" s="26" t="s">
        <v>58</v>
      </c>
      <c r="F9" s="26" t="s">
        <v>2</v>
      </c>
      <c r="G9" s="26" t="s">
        <v>80</v>
      </c>
      <c r="H9" s="26"/>
      <c r="I9" s="26" t="s">
        <v>103</v>
      </c>
      <c r="J9" s="26" t="s">
        <v>5</v>
      </c>
      <c r="K9" s="26" t="s">
        <v>0</v>
      </c>
      <c r="L9" s="95"/>
      <c r="M9" s="26" t="s">
        <v>1</v>
      </c>
      <c r="N9" s="26" t="s">
        <v>4</v>
      </c>
      <c r="O9" s="406" t="s">
        <v>104</v>
      </c>
      <c r="P9" s="407"/>
      <c r="Q9" s="26" t="s">
        <v>58</v>
      </c>
      <c r="R9" s="26" t="s">
        <v>2</v>
      </c>
      <c r="S9" s="26" t="s">
        <v>80</v>
      </c>
      <c r="T9" s="26"/>
      <c r="U9" s="26" t="s">
        <v>103</v>
      </c>
      <c r="V9" s="26" t="s">
        <v>5</v>
      </c>
      <c r="W9" s="177" t="s">
        <v>0</v>
      </c>
      <c r="X9" s="182" t="s">
        <v>1</v>
      </c>
      <c r="Y9" s="183" t="s">
        <v>4</v>
      </c>
      <c r="Z9" s="485" t="s">
        <v>104</v>
      </c>
      <c r="AA9" s="486"/>
      <c r="AB9" s="184" t="s">
        <v>58</v>
      </c>
      <c r="AC9" s="184" t="s">
        <v>2</v>
      </c>
      <c r="AD9" s="184" t="s">
        <v>80</v>
      </c>
      <c r="AE9" s="184"/>
      <c r="AF9" s="184" t="s">
        <v>103</v>
      </c>
      <c r="AG9" s="184" t="s">
        <v>5</v>
      </c>
      <c r="AH9" s="185" t="s">
        <v>0</v>
      </c>
      <c r="AJ9" s="182" t="s">
        <v>1</v>
      </c>
      <c r="AK9" s="184" t="s">
        <v>4</v>
      </c>
      <c r="AL9" s="451" t="s">
        <v>104</v>
      </c>
      <c r="AM9" s="451"/>
      <c r="AN9" s="184" t="s">
        <v>58</v>
      </c>
      <c r="AO9" s="184" t="s">
        <v>2</v>
      </c>
      <c r="AP9" s="184" t="s">
        <v>80</v>
      </c>
      <c r="AQ9" s="184"/>
      <c r="AR9" s="184" t="s">
        <v>103</v>
      </c>
      <c r="AS9" s="184" t="s">
        <v>5</v>
      </c>
      <c r="AT9" s="185" t="s">
        <v>0</v>
      </c>
      <c r="AU9" s="274"/>
      <c r="AV9" s="182" t="s">
        <v>1</v>
      </c>
      <c r="AW9" s="184" t="s">
        <v>4</v>
      </c>
      <c r="AX9" s="451" t="s">
        <v>104</v>
      </c>
      <c r="AY9" s="451"/>
      <c r="AZ9" s="184" t="s">
        <v>58</v>
      </c>
      <c r="BA9" s="184" t="s">
        <v>2</v>
      </c>
      <c r="BB9" s="184" t="s">
        <v>80</v>
      </c>
      <c r="BC9" s="184"/>
      <c r="BD9" s="184" t="s">
        <v>103</v>
      </c>
      <c r="BE9" s="184" t="s">
        <v>5</v>
      </c>
      <c r="BF9" s="185" t="s">
        <v>0</v>
      </c>
      <c r="BH9" s="182" t="s">
        <v>1</v>
      </c>
      <c r="BI9" s="184" t="s">
        <v>4</v>
      </c>
      <c r="BJ9" s="451" t="s">
        <v>104</v>
      </c>
      <c r="BK9" s="451"/>
      <c r="BL9" s="184" t="s">
        <v>58</v>
      </c>
      <c r="BM9" s="184" t="s">
        <v>2</v>
      </c>
      <c r="BN9" s="184" t="s">
        <v>80</v>
      </c>
      <c r="BO9" s="184"/>
      <c r="BP9" s="184" t="s">
        <v>103</v>
      </c>
      <c r="BQ9" s="184" t="s">
        <v>5</v>
      </c>
      <c r="BR9" s="185" t="s">
        <v>0</v>
      </c>
      <c r="BS9" s="274"/>
      <c r="BT9" s="182" t="s">
        <v>1</v>
      </c>
      <c r="BU9" s="184" t="s">
        <v>4</v>
      </c>
      <c r="BV9" s="451" t="s">
        <v>104</v>
      </c>
      <c r="BW9" s="451"/>
      <c r="BX9" s="184" t="s">
        <v>58</v>
      </c>
      <c r="BY9" s="184" t="s">
        <v>2</v>
      </c>
      <c r="BZ9" s="184" t="s">
        <v>80</v>
      </c>
      <c r="CA9" s="184"/>
      <c r="CB9" s="184" t="s">
        <v>103</v>
      </c>
      <c r="CC9" s="184" t="s">
        <v>5</v>
      </c>
      <c r="CD9" s="354" t="s">
        <v>0</v>
      </c>
      <c r="CE9" s="182" t="s">
        <v>1</v>
      </c>
      <c r="CF9" s="184" t="s">
        <v>4</v>
      </c>
      <c r="CG9" s="451" t="s">
        <v>104</v>
      </c>
      <c r="CH9" s="451"/>
      <c r="CI9" s="184" t="s">
        <v>58</v>
      </c>
      <c r="CJ9" s="184" t="s">
        <v>2</v>
      </c>
      <c r="CK9" s="184" t="s">
        <v>80</v>
      </c>
      <c r="CL9" s="184"/>
      <c r="CM9" s="184" t="s">
        <v>103</v>
      </c>
      <c r="CN9" s="184" t="s">
        <v>5</v>
      </c>
      <c r="CO9" s="185" t="s">
        <v>0</v>
      </c>
    </row>
    <row r="10" spans="1:97">
      <c r="A10" s="26">
        <v>1</v>
      </c>
      <c r="B10" s="26">
        <v>2</v>
      </c>
      <c r="C10" s="406"/>
      <c r="D10" s="407"/>
      <c r="E10" s="26">
        <v>3</v>
      </c>
      <c r="F10" s="26">
        <v>4</v>
      </c>
      <c r="G10" s="26" t="s">
        <v>79</v>
      </c>
      <c r="H10" s="26"/>
      <c r="I10" s="26">
        <v>6</v>
      </c>
      <c r="J10" s="26" t="s">
        <v>57</v>
      </c>
      <c r="K10" s="26">
        <v>8</v>
      </c>
      <c r="L10" s="95"/>
      <c r="M10" s="26">
        <v>1</v>
      </c>
      <c r="N10" s="26">
        <v>2</v>
      </c>
      <c r="O10" s="406"/>
      <c r="P10" s="407"/>
      <c r="Q10" s="26">
        <v>3</v>
      </c>
      <c r="R10" s="26">
        <v>4</v>
      </c>
      <c r="S10" s="26" t="s">
        <v>79</v>
      </c>
      <c r="T10" s="26"/>
      <c r="U10" s="26">
        <v>6</v>
      </c>
      <c r="V10" s="26" t="s">
        <v>57</v>
      </c>
      <c r="W10" s="177">
        <v>8</v>
      </c>
      <c r="X10" s="186">
        <v>1</v>
      </c>
      <c r="Y10" s="187">
        <v>2</v>
      </c>
      <c r="Z10" s="483"/>
      <c r="AA10" s="484"/>
      <c r="AB10" s="170">
        <v>3</v>
      </c>
      <c r="AC10" s="170">
        <v>4</v>
      </c>
      <c r="AD10" s="170" t="s">
        <v>79</v>
      </c>
      <c r="AE10" s="170"/>
      <c r="AF10" s="170">
        <v>6</v>
      </c>
      <c r="AG10" s="170" t="s">
        <v>57</v>
      </c>
      <c r="AH10" s="188">
        <v>8</v>
      </c>
      <c r="AJ10" s="186">
        <v>1</v>
      </c>
      <c r="AK10" s="277">
        <v>2</v>
      </c>
      <c r="AL10" s="452"/>
      <c r="AM10" s="452"/>
      <c r="AN10" s="277">
        <v>3</v>
      </c>
      <c r="AO10" s="277">
        <v>4</v>
      </c>
      <c r="AP10" s="277" t="s">
        <v>79</v>
      </c>
      <c r="AQ10" s="277"/>
      <c r="AR10" s="277">
        <v>6</v>
      </c>
      <c r="AS10" s="277" t="s">
        <v>57</v>
      </c>
      <c r="AT10" s="188">
        <v>8</v>
      </c>
      <c r="AU10" s="274"/>
      <c r="AV10" s="186">
        <v>1</v>
      </c>
      <c r="AW10" s="277">
        <v>2</v>
      </c>
      <c r="AX10" s="452"/>
      <c r="AY10" s="452"/>
      <c r="AZ10" s="277">
        <v>3</v>
      </c>
      <c r="BA10" s="277">
        <v>4</v>
      </c>
      <c r="BB10" s="277" t="s">
        <v>79</v>
      </c>
      <c r="BC10" s="277"/>
      <c r="BD10" s="277">
        <v>6</v>
      </c>
      <c r="BE10" s="277" t="s">
        <v>57</v>
      </c>
      <c r="BF10" s="188">
        <v>8</v>
      </c>
      <c r="BH10" s="186">
        <v>1</v>
      </c>
      <c r="BI10" s="277">
        <v>2</v>
      </c>
      <c r="BJ10" s="452"/>
      <c r="BK10" s="452"/>
      <c r="BL10" s="277">
        <v>3</v>
      </c>
      <c r="BM10" s="277">
        <v>4</v>
      </c>
      <c r="BN10" s="277" t="s">
        <v>79</v>
      </c>
      <c r="BO10" s="277"/>
      <c r="BP10" s="277">
        <v>6</v>
      </c>
      <c r="BQ10" s="277" t="s">
        <v>57</v>
      </c>
      <c r="BR10" s="188">
        <v>8</v>
      </c>
      <c r="BS10" s="274"/>
      <c r="BT10" s="186">
        <v>1</v>
      </c>
      <c r="BU10" s="277">
        <v>2</v>
      </c>
      <c r="BV10" s="452"/>
      <c r="BW10" s="452"/>
      <c r="BX10" s="277">
        <v>3</v>
      </c>
      <c r="BY10" s="277">
        <v>4</v>
      </c>
      <c r="BZ10" s="277" t="s">
        <v>79</v>
      </c>
      <c r="CA10" s="277"/>
      <c r="CB10" s="277">
        <v>6</v>
      </c>
      <c r="CC10" s="277" t="s">
        <v>57</v>
      </c>
      <c r="CD10" s="271">
        <v>8</v>
      </c>
      <c r="CE10" s="186">
        <v>1</v>
      </c>
      <c r="CF10" s="277">
        <v>2</v>
      </c>
      <c r="CG10" s="452"/>
      <c r="CH10" s="452"/>
      <c r="CI10" s="277">
        <v>3</v>
      </c>
      <c r="CJ10" s="277">
        <v>4</v>
      </c>
      <c r="CK10" s="277" t="s">
        <v>79</v>
      </c>
      <c r="CL10" s="277"/>
      <c r="CM10" s="277">
        <v>6</v>
      </c>
      <c r="CN10" s="277" t="s">
        <v>57</v>
      </c>
      <c r="CO10" s="188">
        <v>8</v>
      </c>
    </row>
    <row r="11" spans="1:97">
      <c r="A11" s="408" t="s">
        <v>7</v>
      </c>
      <c r="B11" s="409"/>
      <c r="C11" s="409"/>
      <c r="D11" s="409"/>
      <c r="E11" s="409"/>
      <c r="F11" s="409"/>
      <c r="G11" s="409"/>
      <c r="H11" s="409"/>
      <c r="I11" s="409"/>
      <c r="J11" s="409"/>
      <c r="K11" s="410"/>
      <c r="L11" s="91"/>
      <c r="M11" s="408" t="s">
        <v>7</v>
      </c>
      <c r="N11" s="409"/>
      <c r="O11" s="409"/>
      <c r="P11" s="409"/>
      <c r="Q11" s="409"/>
      <c r="R11" s="409"/>
      <c r="S11" s="409"/>
      <c r="T11" s="409"/>
      <c r="U11" s="409"/>
      <c r="V11" s="409"/>
      <c r="W11" s="434"/>
      <c r="X11" s="507" t="s">
        <v>7</v>
      </c>
      <c r="Y11" s="434"/>
      <c r="Z11" s="434"/>
      <c r="AA11" s="434"/>
      <c r="AB11" s="434"/>
      <c r="AC11" s="434"/>
      <c r="AD11" s="434"/>
      <c r="AE11" s="434"/>
      <c r="AF11" s="434"/>
      <c r="AG11" s="434"/>
      <c r="AH11" s="508"/>
      <c r="AJ11" s="453" t="s">
        <v>7</v>
      </c>
      <c r="AK11" s="454"/>
      <c r="AL11" s="454"/>
      <c r="AM11" s="454"/>
      <c r="AN11" s="454"/>
      <c r="AO11" s="454"/>
      <c r="AP11" s="454"/>
      <c r="AQ11" s="454"/>
      <c r="AR11" s="454"/>
      <c r="AS11" s="454"/>
      <c r="AT11" s="455"/>
      <c r="AU11" s="275"/>
      <c r="AV11" s="453" t="s">
        <v>7</v>
      </c>
      <c r="AW11" s="454"/>
      <c r="AX11" s="454"/>
      <c r="AY11" s="454"/>
      <c r="AZ11" s="454"/>
      <c r="BA11" s="454"/>
      <c r="BB11" s="454"/>
      <c r="BC11" s="454"/>
      <c r="BD11" s="454"/>
      <c r="BE11" s="454"/>
      <c r="BF11" s="455"/>
      <c r="BH11" s="453" t="s">
        <v>7</v>
      </c>
      <c r="BI11" s="454"/>
      <c r="BJ11" s="454"/>
      <c r="BK11" s="454"/>
      <c r="BL11" s="454"/>
      <c r="BM11" s="454"/>
      <c r="BN11" s="454"/>
      <c r="BO11" s="454"/>
      <c r="BP11" s="454"/>
      <c r="BQ11" s="454"/>
      <c r="BR11" s="455"/>
      <c r="BS11" s="275"/>
      <c r="BT11" s="453" t="s">
        <v>7</v>
      </c>
      <c r="BU11" s="454"/>
      <c r="BV11" s="454"/>
      <c r="BW11" s="454"/>
      <c r="BX11" s="454"/>
      <c r="BY11" s="454"/>
      <c r="BZ11" s="454"/>
      <c r="CA11" s="454"/>
      <c r="CB11" s="454"/>
      <c r="CC11" s="454"/>
      <c r="CD11" s="500"/>
      <c r="CE11" s="561"/>
      <c r="CF11" s="562"/>
      <c r="CG11" s="562"/>
      <c r="CH11" s="562"/>
      <c r="CI11" s="562"/>
      <c r="CJ11" s="562"/>
      <c r="CK11" s="562"/>
      <c r="CL11" s="562"/>
      <c r="CM11" s="562"/>
      <c r="CN11" s="562"/>
      <c r="CO11" s="563"/>
      <c r="CQ11" s="12">
        <v>7564</v>
      </c>
      <c r="CR11" s="12">
        <v>7588</v>
      </c>
      <c r="CS11" s="12">
        <v>7408</v>
      </c>
    </row>
    <row r="12" spans="1:97" ht="26.25" customHeight="1">
      <c r="A12" s="22">
        <v>1</v>
      </c>
      <c r="B12" s="15" t="s">
        <v>131</v>
      </c>
      <c r="C12" s="401">
        <v>18.36</v>
      </c>
      <c r="D12" s="402"/>
      <c r="E12" s="157">
        <f>C12*1974</f>
        <v>36242.639999999999</v>
      </c>
      <c r="F12" s="157">
        <v>51</v>
      </c>
      <c r="G12" s="158">
        <f>E12/F12</f>
        <v>710.64</v>
      </c>
      <c r="H12" s="159"/>
      <c r="I12" s="28">
        <f>AF12</f>
        <v>270.3699220971281</v>
      </c>
      <c r="J12" s="29">
        <f>IFERROR(G12*I12,0)</f>
        <v>192135.68143910309</v>
      </c>
      <c r="K12" s="81">
        <f>J12*F12/1.302</f>
        <v>7526052.0379372174</v>
      </c>
      <c r="L12" s="92"/>
      <c r="M12" s="22">
        <v>1</v>
      </c>
      <c r="N12" s="15" t="s">
        <v>131</v>
      </c>
      <c r="O12" s="416"/>
      <c r="P12" s="417"/>
      <c r="Q12" s="8">
        <f>O12*1974</f>
        <v>0</v>
      </c>
      <c r="R12" s="8">
        <v>50</v>
      </c>
      <c r="S12" s="52">
        <f>Q12/R12</f>
        <v>0</v>
      </c>
      <c r="T12" s="33"/>
      <c r="U12" s="28">
        <f>27910*1.302/1974*12</f>
        <v>220.90468085106383</v>
      </c>
      <c r="V12" s="29">
        <f>IFERROR(S12*U12,0)</f>
        <v>0</v>
      </c>
      <c r="W12" s="135"/>
      <c r="X12" s="189">
        <v>1</v>
      </c>
      <c r="Y12" s="190" t="s">
        <v>131</v>
      </c>
      <c r="Z12" s="477"/>
      <c r="AA12" s="478"/>
      <c r="AB12" s="174">
        <f>Z12*1974</f>
        <v>0</v>
      </c>
      <c r="AC12" s="174"/>
      <c r="AD12" s="191">
        <v>0</v>
      </c>
      <c r="AE12" s="141"/>
      <c r="AF12" s="192">
        <f>AR12</f>
        <v>270.3699220971281</v>
      </c>
      <c r="AG12" s="193">
        <f>IFERROR(AD12*AF12,0)</f>
        <v>0</v>
      </c>
      <c r="AH12" s="512" t="s">
        <v>127</v>
      </c>
      <c r="AJ12" s="189">
        <v>1</v>
      </c>
      <c r="AK12" s="278" t="s">
        <v>131</v>
      </c>
      <c r="AL12" s="456">
        <f>ROUND(17.84,2)/45*AO12</f>
        <v>5.5502222222222217</v>
      </c>
      <c r="AM12" s="456"/>
      <c r="AN12" s="305">
        <f>AL12*1974</f>
        <v>10956.138666666666</v>
      </c>
      <c r="AO12" s="305">
        <v>14</v>
      </c>
      <c r="AP12" s="306">
        <f>AN12/AO12</f>
        <v>782.5813333333333</v>
      </c>
      <c r="AQ12" s="307"/>
      <c r="AR12" s="308">
        <f>BD12</f>
        <v>270.3699220971281</v>
      </c>
      <c r="AS12" s="282">
        <f>IFERROR(AP12*AR12,0)</f>
        <v>211586.45412799995</v>
      </c>
      <c r="AT12" s="512" t="s">
        <v>127</v>
      </c>
      <c r="AU12" s="275"/>
      <c r="AV12" s="189">
        <v>1</v>
      </c>
      <c r="AW12" s="278" t="s">
        <v>131</v>
      </c>
      <c r="AX12" s="456">
        <f>ROUND(17.84,2)/45*BA12</f>
        <v>10.703999999999999</v>
      </c>
      <c r="AY12" s="456"/>
      <c r="AZ12" s="305">
        <f>AX12*1974</f>
        <v>21129.695999999996</v>
      </c>
      <c r="BA12" s="305">
        <v>27</v>
      </c>
      <c r="BB12" s="306">
        <f>AZ12/BA12</f>
        <v>782.58133333333319</v>
      </c>
      <c r="BC12" s="307"/>
      <c r="BD12" s="308">
        <f>BP12</f>
        <v>270.3699220971281</v>
      </c>
      <c r="BE12" s="282">
        <f>ROUND(BB12*BD12,2)</f>
        <v>211586.45</v>
      </c>
      <c r="BF12" s="512" t="s">
        <v>127</v>
      </c>
      <c r="BH12" s="189">
        <v>1</v>
      </c>
      <c r="BI12" s="278" t="s">
        <v>131</v>
      </c>
      <c r="BJ12" s="456">
        <f>ROUND(17.84,2)/45*BM12</f>
        <v>1.5857777777777777</v>
      </c>
      <c r="BK12" s="456"/>
      <c r="BL12" s="305">
        <f>BJ12*1974</f>
        <v>3130.3253333333332</v>
      </c>
      <c r="BM12" s="305">
        <v>4</v>
      </c>
      <c r="BN12" s="306">
        <f>BL12/BM12</f>
        <v>782.5813333333333</v>
      </c>
      <c r="BO12" s="307"/>
      <c r="BP12" s="308">
        <f>CB12</f>
        <v>270.3699220971281</v>
      </c>
      <c r="BQ12" s="282">
        <f t="shared" ref="BQ12:BQ19" si="6">ROUND(BN12*BP12,2)</f>
        <v>211586.45</v>
      </c>
      <c r="BR12" s="560" t="s">
        <v>127</v>
      </c>
      <c r="BS12" s="275"/>
      <c r="BT12" s="189">
        <v>1</v>
      </c>
      <c r="BU12" s="278" t="s">
        <v>131</v>
      </c>
      <c r="BV12" s="489"/>
      <c r="BW12" s="489"/>
      <c r="BX12" s="349">
        <f>BV12*1974</f>
        <v>0</v>
      </c>
      <c r="BY12" s="349">
        <v>18</v>
      </c>
      <c r="BZ12" s="350">
        <f>BX12/BY12</f>
        <v>0</v>
      </c>
      <c r="CA12" s="351"/>
      <c r="CB12" s="352">
        <f>CM12</f>
        <v>270.3699220971281</v>
      </c>
      <c r="CC12" s="282">
        <f t="shared" ref="CC12:CC19" si="7">ROUND(BZ12*CB12,2)</f>
        <v>0</v>
      </c>
      <c r="CD12" s="432" t="s">
        <v>127</v>
      </c>
      <c r="CE12" s="189">
        <v>1</v>
      </c>
      <c r="CF12" s="278" t="s">
        <v>131</v>
      </c>
      <c r="CG12" s="494"/>
      <c r="CH12" s="495"/>
      <c r="CI12" s="305">
        <f>CG12*1974</f>
        <v>0</v>
      </c>
      <c r="CJ12" s="305">
        <v>18</v>
      </c>
      <c r="CK12" s="347">
        <f>CI12/CJ12</f>
        <v>0</v>
      </c>
      <c r="CL12" s="307"/>
      <c r="CM12" s="308">
        <f>609407.99/17.84*1.302/1974*12</f>
        <v>270.3699220971281</v>
      </c>
      <c r="CN12" s="282">
        <f t="shared" ref="CN12:CN19" si="8">ROUND(CK12*CM12,2)</f>
        <v>0</v>
      </c>
      <c r="CO12" s="512" t="s">
        <v>127</v>
      </c>
      <c r="CP12" s="55">
        <f>O12+Z12+AL12+AX12+BJ12+CG12+BV12</f>
        <v>17.84</v>
      </c>
      <c r="CQ12" s="46">
        <f>BQ12*BM12+BE12*BA12+AS12*AO12</f>
        <v>9521390.3077920005</v>
      </c>
      <c r="CR12" s="28"/>
      <c r="CS12" s="365"/>
    </row>
    <row r="13" spans="1:97" ht="29.25" hidden="1" customHeight="1">
      <c r="A13" s="22"/>
      <c r="B13" s="15"/>
      <c r="C13" s="401"/>
      <c r="D13" s="402"/>
      <c r="E13" s="157"/>
      <c r="F13" s="157"/>
      <c r="G13" s="158"/>
      <c r="H13" s="159"/>
      <c r="I13" s="28">
        <f t="shared" ref="I13:I19" si="9">AF13</f>
        <v>0</v>
      </c>
      <c r="J13" s="29"/>
      <c r="K13" s="81">
        <f t="shared" ref="K13:K18" si="10">J13*F13/1.302</f>
        <v>0</v>
      </c>
      <c r="L13" s="92"/>
      <c r="M13" s="22"/>
      <c r="N13" s="15"/>
      <c r="O13" s="416"/>
      <c r="P13" s="417"/>
      <c r="Q13" s="8"/>
      <c r="R13" s="8"/>
      <c r="S13" s="52"/>
      <c r="T13" s="33"/>
      <c r="U13" s="28"/>
      <c r="V13" s="29"/>
      <c r="W13" s="135"/>
      <c r="X13" s="189"/>
      <c r="Y13" s="190"/>
      <c r="Z13" s="477"/>
      <c r="AA13" s="478"/>
      <c r="AB13" s="174"/>
      <c r="AC13" s="174"/>
      <c r="AD13" s="191"/>
      <c r="AE13" s="141"/>
      <c r="AF13" s="192">
        <f t="shared" ref="AF13:AF19" si="11">AR13</f>
        <v>0</v>
      </c>
      <c r="AG13" s="193"/>
      <c r="AH13" s="513"/>
      <c r="AJ13" s="189"/>
      <c r="AK13" s="278"/>
      <c r="AL13" s="456"/>
      <c r="AM13" s="456"/>
      <c r="AN13" s="305"/>
      <c r="AO13" s="305"/>
      <c r="AP13" s="306"/>
      <c r="AQ13" s="307"/>
      <c r="AR13" s="308">
        <f t="shared" ref="AR13:AR19" si="12">BD13</f>
        <v>0</v>
      </c>
      <c r="AS13" s="282"/>
      <c r="AT13" s="513"/>
      <c r="AU13" s="275"/>
      <c r="AV13" s="189"/>
      <c r="AW13" s="278"/>
      <c r="AX13" s="456"/>
      <c r="AY13" s="456"/>
      <c r="AZ13" s="305"/>
      <c r="BA13" s="305"/>
      <c r="BB13" s="306"/>
      <c r="BC13" s="307"/>
      <c r="BD13" s="308">
        <f t="shared" ref="BD13:BD19" si="13">BP13</f>
        <v>0</v>
      </c>
      <c r="BE13" s="282">
        <f t="shared" ref="BE13:BE15" si="14">ROUND(BB13*BD13,2)</f>
        <v>0</v>
      </c>
      <c r="BF13" s="513"/>
      <c r="BH13" s="189"/>
      <c r="BI13" s="278"/>
      <c r="BJ13" s="456"/>
      <c r="BK13" s="456"/>
      <c r="BL13" s="305"/>
      <c r="BM13" s="305"/>
      <c r="BN13" s="306"/>
      <c r="BO13" s="307"/>
      <c r="BP13" s="308">
        <f t="shared" ref="BP13:BP19" si="15">CB13</f>
        <v>0</v>
      </c>
      <c r="BQ13" s="282">
        <f t="shared" si="6"/>
        <v>0</v>
      </c>
      <c r="BR13" s="560"/>
      <c r="BS13" s="275"/>
      <c r="BT13" s="189"/>
      <c r="BU13" s="278"/>
      <c r="BV13" s="489"/>
      <c r="BW13" s="489"/>
      <c r="BX13" s="349"/>
      <c r="BY13" s="349"/>
      <c r="BZ13" s="350"/>
      <c r="CA13" s="351"/>
      <c r="CB13" s="352">
        <f t="shared" ref="CB13:CB19" si="16">CM13</f>
        <v>0</v>
      </c>
      <c r="CC13" s="282">
        <f t="shared" si="7"/>
        <v>0</v>
      </c>
      <c r="CD13" s="433"/>
      <c r="CE13" s="189"/>
      <c r="CF13" s="278"/>
      <c r="CG13" s="448"/>
      <c r="CH13" s="448"/>
      <c r="CI13" s="305"/>
      <c r="CJ13" s="305"/>
      <c r="CK13" s="347"/>
      <c r="CL13" s="307"/>
      <c r="CM13" s="308"/>
      <c r="CN13" s="282">
        <f t="shared" si="8"/>
        <v>0</v>
      </c>
      <c r="CO13" s="513"/>
      <c r="CP13" s="55">
        <f t="shared" ref="CP13:CP24" si="17">O13+Z13+AL13+AX13+BJ13+CG13+BV13</f>
        <v>0</v>
      </c>
      <c r="CQ13" s="46"/>
      <c r="CR13" s="28"/>
      <c r="CS13" s="365"/>
    </row>
    <row r="14" spans="1:97" ht="24.75" hidden="1" customHeight="1">
      <c r="A14" s="22"/>
      <c r="B14" s="15"/>
      <c r="C14" s="401"/>
      <c r="D14" s="402"/>
      <c r="E14" s="157"/>
      <c r="F14" s="157"/>
      <c r="G14" s="158"/>
      <c r="H14" s="159"/>
      <c r="I14" s="28">
        <f t="shared" si="9"/>
        <v>0</v>
      </c>
      <c r="J14" s="29"/>
      <c r="K14" s="81">
        <f t="shared" si="10"/>
        <v>0</v>
      </c>
      <c r="L14" s="92"/>
      <c r="M14" s="22"/>
      <c r="N14" s="15"/>
      <c r="O14" s="416"/>
      <c r="P14" s="417"/>
      <c r="Q14" s="8"/>
      <c r="R14" s="8"/>
      <c r="S14" s="52"/>
      <c r="T14" s="33"/>
      <c r="U14" s="28"/>
      <c r="V14" s="29"/>
      <c r="W14" s="135"/>
      <c r="X14" s="189"/>
      <c r="Y14" s="190"/>
      <c r="Z14" s="477"/>
      <c r="AA14" s="478"/>
      <c r="AB14" s="174"/>
      <c r="AC14" s="174"/>
      <c r="AD14" s="191"/>
      <c r="AE14" s="141"/>
      <c r="AF14" s="192">
        <f t="shared" si="11"/>
        <v>0</v>
      </c>
      <c r="AG14" s="193"/>
      <c r="AH14" s="513"/>
      <c r="AJ14" s="189"/>
      <c r="AK14" s="278"/>
      <c r="AL14" s="456"/>
      <c r="AM14" s="456"/>
      <c r="AN14" s="305"/>
      <c r="AO14" s="305"/>
      <c r="AP14" s="306"/>
      <c r="AQ14" s="307"/>
      <c r="AR14" s="308">
        <f t="shared" si="12"/>
        <v>0</v>
      </c>
      <c r="AS14" s="282"/>
      <c r="AT14" s="513"/>
      <c r="AU14" s="275"/>
      <c r="AV14" s="189"/>
      <c r="AW14" s="278"/>
      <c r="AX14" s="456"/>
      <c r="AY14" s="456"/>
      <c r="AZ14" s="305"/>
      <c r="BA14" s="305"/>
      <c r="BB14" s="306"/>
      <c r="BC14" s="307"/>
      <c r="BD14" s="308">
        <f t="shared" si="13"/>
        <v>0</v>
      </c>
      <c r="BE14" s="282">
        <f t="shared" si="14"/>
        <v>0</v>
      </c>
      <c r="BF14" s="513"/>
      <c r="BH14" s="189"/>
      <c r="BI14" s="278"/>
      <c r="BJ14" s="456"/>
      <c r="BK14" s="456"/>
      <c r="BL14" s="305"/>
      <c r="BM14" s="305"/>
      <c r="BN14" s="306"/>
      <c r="BO14" s="307"/>
      <c r="BP14" s="308">
        <f t="shared" si="15"/>
        <v>0</v>
      </c>
      <c r="BQ14" s="282">
        <f t="shared" si="6"/>
        <v>0</v>
      </c>
      <c r="BR14" s="560"/>
      <c r="BS14" s="275"/>
      <c r="BT14" s="189"/>
      <c r="BU14" s="278"/>
      <c r="BV14" s="489"/>
      <c r="BW14" s="489"/>
      <c r="BX14" s="349"/>
      <c r="BY14" s="349"/>
      <c r="BZ14" s="350"/>
      <c r="CA14" s="351"/>
      <c r="CB14" s="352">
        <f t="shared" si="16"/>
        <v>0</v>
      </c>
      <c r="CC14" s="282">
        <f t="shared" si="7"/>
        <v>0</v>
      </c>
      <c r="CD14" s="433"/>
      <c r="CE14" s="189"/>
      <c r="CF14" s="278"/>
      <c r="CG14" s="448"/>
      <c r="CH14" s="448"/>
      <c r="CI14" s="305"/>
      <c r="CJ14" s="305"/>
      <c r="CK14" s="347"/>
      <c r="CL14" s="307"/>
      <c r="CM14" s="308"/>
      <c r="CN14" s="282">
        <f t="shared" si="8"/>
        <v>0</v>
      </c>
      <c r="CO14" s="513"/>
      <c r="CP14" s="55">
        <f t="shared" si="17"/>
        <v>0</v>
      </c>
      <c r="CQ14" s="46"/>
      <c r="CR14" s="28"/>
      <c r="CS14" s="365"/>
    </row>
    <row r="15" spans="1:97" ht="26.25" customHeight="1">
      <c r="A15" s="22">
        <v>4</v>
      </c>
      <c r="B15" s="15" t="s">
        <v>77</v>
      </c>
      <c r="C15" s="401">
        <v>0.5</v>
      </c>
      <c r="D15" s="402"/>
      <c r="E15" s="157">
        <f t="shared" ref="E15:E17" si="18">C15*1974</f>
        <v>987</v>
      </c>
      <c r="F15" s="157">
        <f>F12</f>
        <v>51</v>
      </c>
      <c r="G15" s="158">
        <f t="shared" ref="G15" si="19">E15/F15</f>
        <v>19.352941176470587</v>
      </c>
      <c r="H15" s="159"/>
      <c r="I15" s="28">
        <f t="shared" si="9"/>
        <v>268.42728510638295</v>
      </c>
      <c r="J15" s="29">
        <f t="shared" ref="J15:J22" si="20">IFERROR(G15*I15,0)</f>
        <v>5194.8574588235288</v>
      </c>
      <c r="K15" s="81">
        <f t="shared" si="10"/>
        <v>203485.19999999995</v>
      </c>
      <c r="L15" s="92"/>
      <c r="M15" s="22">
        <v>4</v>
      </c>
      <c r="N15" s="15" t="s">
        <v>77</v>
      </c>
      <c r="O15" s="416"/>
      <c r="P15" s="417"/>
      <c r="Q15" s="8">
        <f t="shared" ref="Q15:Q17" si="21">O15*1974</f>
        <v>0</v>
      </c>
      <c r="R15" s="8">
        <v>50</v>
      </c>
      <c r="S15" s="52">
        <f t="shared" ref="S15" si="22">Q15/R15</f>
        <v>0</v>
      </c>
      <c r="T15" s="33"/>
      <c r="U15" s="28">
        <f>22320*1.302/1974*12</f>
        <v>176.66042553191488</v>
      </c>
      <c r="V15" s="29">
        <f t="shared" ref="V15:V19" si="23">IFERROR(S15*U15,0)</f>
        <v>0</v>
      </c>
      <c r="W15" s="135"/>
      <c r="X15" s="189">
        <v>2</v>
      </c>
      <c r="Y15" s="190" t="s">
        <v>77</v>
      </c>
      <c r="Z15" s="477"/>
      <c r="AA15" s="478"/>
      <c r="AB15" s="174">
        <f t="shared" ref="AB15:AB17" si="24">Z15*1974</f>
        <v>0</v>
      </c>
      <c r="AC15" s="174"/>
      <c r="AD15" s="191">
        <v>0</v>
      </c>
      <c r="AE15" s="141"/>
      <c r="AF15" s="192">
        <f t="shared" si="11"/>
        <v>268.42728510638295</v>
      </c>
      <c r="AG15" s="193">
        <f t="shared" ref="AG15:AG19" si="25">IFERROR(AD15*AF15,0)</f>
        <v>0</v>
      </c>
      <c r="AH15" s="513"/>
      <c r="AJ15" s="189">
        <v>2</v>
      </c>
      <c r="AK15" s="278" t="s">
        <v>77</v>
      </c>
      <c r="AL15" s="456">
        <f>ROUND(0.5/45*AO15,2)</f>
        <v>0.16</v>
      </c>
      <c r="AM15" s="456"/>
      <c r="AN15" s="305">
        <f t="shared" ref="AN15:AN17" si="26">AL15*1974</f>
        <v>315.84000000000003</v>
      </c>
      <c r="AO15" s="305">
        <f>AO12</f>
        <v>14</v>
      </c>
      <c r="AP15" s="306">
        <f t="shared" ref="AP15" si="27">AN15/AO15</f>
        <v>22.560000000000002</v>
      </c>
      <c r="AQ15" s="307"/>
      <c r="AR15" s="308">
        <f t="shared" si="12"/>
        <v>268.42728510638295</v>
      </c>
      <c r="AS15" s="282">
        <f t="shared" ref="AS15:AS19" si="28">IFERROR(AP15*AR15,0)</f>
        <v>6055.7195520000005</v>
      </c>
      <c r="AT15" s="513"/>
      <c r="AU15" s="275"/>
      <c r="AV15" s="189">
        <v>2</v>
      </c>
      <c r="AW15" s="278" t="s">
        <v>77</v>
      </c>
      <c r="AX15" s="456">
        <f>ROUND(0.5/45*BA15,2)</f>
        <v>0.3</v>
      </c>
      <c r="AY15" s="456"/>
      <c r="AZ15" s="305">
        <f t="shared" ref="AZ15:AZ17" si="29">AX15*1974</f>
        <v>592.19999999999993</v>
      </c>
      <c r="BA15" s="305">
        <f>BA12</f>
        <v>27</v>
      </c>
      <c r="BB15" s="306">
        <f t="shared" ref="BB15" si="30">AZ15/BA15</f>
        <v>21.93333333333333</v>
      </c>
      <c r="BC15" s="307"/>
      <c r="BD15" s="308">
        <f t="shared" si="13"/>
        <v>268.42728510638295</v>
      </c>
      <c r="BE15" s="282">
        <f t="shared" si="14"/>
        <v>5887.51</v>
      </c>
      <c r="BF15" s="513"/>
      <c r="BH15" s="189">
        <v>2</v>
      </c>
      <c r="BI15" s="278" t="s">
        <v>77</v>
      </c>
      <c r="BJ15" s="456">
        <f>ROUND(0.5/45*BM15,2)</f>
        <v>0.04</v>
      </c>
      <c r="BK15" s="456"/>
      <c r="BL15" s="305">
        <f t="shared" ref="BL15:BL17" si="31">BJ15*1974</f>
        <v>78.960000000000008</v>
      </c>
      <c r="BM15" s="305">
        <f>BM12</f>
        <v>4</v>
      </c>
      <c r="BN15" s="306">
        <f t="shared" ref="BN15" si="32">BL15/BM15</f>
        <v>19.740000000000002</v>
      </c>
      <c r="BO15" s="307"/>
      <c r="BP15" s="308">
        <f t="shared" si="15"/>
        <v>268.42728510638295</v>
      </c>
      <c r="BQ15" s="282">
        <f t="shared" si="6"/>
        <v>5298.75</v>
      </c>
      <c r="BR15" s="560"/>
      <c r="BS15" s="275"/>
      <c r="BT15" s="189">
        <v>2</v>
      </c>
      <c r="BU15" s="278" t="s">
        <v>77</v>
      </c>
      <c r="BV15" s="489"/>
      <c r="BW15" s="489"/>
      <c r="BX15" s="349">
        <f t="shared" ref="BX15" si="33">BV15*1974</f>
        <v>0</v>
      </c>
      <c r="BY15" s="349">
        <f>BY12</f>
        <v>18</v>
      </c>
      <c r="BZ15" s="350">
        <f t="shared" ref="BZ15" si="34">BX15/BY15</f>
        <v>0</v>
      </c>
      <c r="CA15" s="351"/>
      <c r="CB15" s="352">
        <f t="shared" si="16"/>
        <v>268.42728510638295</v>
      </c>
      <c r="CC15" s="282">
        <f t="shared" si="7"/>
        <v>0</v>
      </c>
      <c r="CD15" s="433"/>
      <c r="CE15" s="189">
        <v>2</v>
      </c>
      <c r="CF15" s="278" t="s">
        <v>77</v>
      </c>
      <c r="CG15" s="448"/>
      <c r="CH15" s="448"/>
      <c r="CI15" s="305">
        <f t="shared" ref="CI15" si="35">CG15*1974</f>
        <v>0</v>
      </c>
      <c r="CJ15" s="305">
        <f>CJ12</f>
        <v>18</v>
      </c>
      <c r="CK15" s="347">
        <f t="shared" ref="CK15" si="36">CI15/CJ15</f>
        <v>0</v>
      </c>
      <c r="CL15" s="307"/>
      <c r="CM15" s="308">
        <f>16957.1/0.5*1.302/1974*12</f>
        <v>268.42728510638295</v>
      </c>
      <c r="CN15" s="282">
        <f t="shared" si="8"/>
        <v>0</v>
      </c>
      <c r="CO15" s="513"/>
      <c r="CP15" s="55">
        <f t="shared" si="17"/>
        <v>0.49999999999999994</v>
      </c>
      <c r="CQ15" s="46">
        <f>BQ15*BM15+BE15*BA15+AS15*AO15</f>
        <v>264937.84372800001</v>
      </c>
      <c r="CR15" s="28"/>
      <c r="CS15" s="365"/>
    </row>
    <row r="16" spans="1:97" ht="34.5" customHeight="1">
      <c r="A16" s="22">
        <v>5</v>
      </c>
      <c r="B16" s="15" t="s">
        <v>78</v>
      </c>
      <c r="C16" s="401">
        <v>0.75</v>
      </c>
      <c r="D16" s="402"/>
      <c r="E16" s="157">
        <f t="shared" si="18"/>
        <v>1480.5</v>
      </c>
      <c r="F16" s="157">
        <v>51</v>
      </c>
      <c r="G16" s="158">
        <f>E16/F16</f>
        <v>29.029411764705884</v>
      </c>
      <c r="H16" s="159"/>
      <c r="I16" s="28">
        <f t="shared" si="9"/>
        <v>350.52819165957447</v>
      </c>
      <c r="J16" s="29">
        <f t="shared" si="20"/>
        <v>10175.62721082353</v>
      </c>
      <c r="K16" s="81">
        <f t="shared" si="10"/>
        <v>398584.47600000002</v>
      </c>
      <c r="L16" s="92"/>
      <c r="M16" s="22">
        <v>5</v>
      </c>
      <c r="N16" s="15" t="s">
        <v>78</v>
      </c>
      <c r="O16" s="416"/>
      <c r="P16" s="417"/>
      <c r="Q16" s="8">
        <f t="shared" si="21"/>
        <v>0</v>
      </c>
      <c r="R16" s="8">
        <v>50</v>
      </c>
      <c r="S16" s="52">
        <f>Q16/R16</f>
        <v>0</v>
      </c>
      <c r="T16" s="33"/>
      <c r="U16" s="28">
        <f>17621*1.302/1974*12</f>
        <v>139.46834042553192</v>
      </c>
      <c r="V16" s="29">
        <f t="shared" si="23"/>
        <v>0</v>
      </c>
      <c r="W16" s="432" t="s">
        <v>127</v>
      </c>
      <c r="X16" s="194">
        <v>3</v>
      </c>
      <c r="Y16" s="190" t="s">
        <v>78</v>
      </c>
      <c r="Z16" s="477">
        <v>0.75</v>
      </c>
      <c r="AA16" s="478"/>
      <c r="AB16" s="174">
        <f>Z16*1974</f>
        <v>1480.5</v>
      </c>
      <c r="AC16" s="174">
        <v>5049</v>
      </c>
      <c r="AD16" s="191">
        <f>AB16/AC16</f>
        <v>0.29322638146167557</v>
      </c>
      <c r="AE16" s="141"/>
      <c r="AF16" s="192">
        <f t="shared" si="11"/>
        <v>350.52819165957447</v>
      </c>
      <c r="AG16" s="193">
        <f t="shared" si="25"/>
        <v>102.78411324064172</v>
      </c>
      <c r="AH16" s="513"/>
      <c r="AJ16" s="189">
        <v>3</v>
      </c>
      <c r="AK16" s="278" t="s">
        <v>78</v>
      </c>
      <c r="AL16" s="448"/>
      <c r="AM16" s="448"/>
      <c r="AN16" s="305">
        <f t="shared" si="26"/>
        <v>0</v>
      </c>
      <c r="AO16" s="305">
        <f>AO12</f>
        <v>14</v>
      </c>
      <c r="AP16" s="306">
        <f>AN16/AO16</f>
        <v>0</v>
      </c>
      <c r="AQ16" s="307"/>
      <c r="AR16" s="308">
        <f t="shared" si="12"/>
        <v>350.52819165957447</v>
      </c>
      <c r="AS16" s="282">
        <f t="shared" si="28"/>
        <v>0</v>
      </c>
      <c r="AT16" s="513"/>
      <c r="AU16" s="149"/>
      <c r="AV16" s="189">
        <v>3</v>
      </c>
      <c r="AW16" s="278" t="s">
        <v>78</v>
      </c>
      <c r="AX16" s="448"/>
      <c r="AY16" s="448"/>
      <c r="AZ16" s="305">
        <f t="shared" si="29"/>
        <v>0</v>
      </c>
      <c r="BA16" s="305">
        <f>BA12</f>
        <v>27</v>
      </c>
      <c r="BB16" s="306">
        <f>AZ16/BA16</f>
        <v>0</v>
      </c>
      <c r="BC16" s="307"/>
      <c r="BD16" s="308">
        <f t="shared" si="13"/>
        <v>350.52819165957447</v>
      </c>
      <c r="BE16" s="282">
        <f t="shared" ref="BE16:BE19" si="37">IFERROR(BB16*BD16,0)</f>
        <v>0</v>
      </c>
      <c r="BF16" s="513"/>
      <c r="BH16" s="189">
        <v>3</v>
      </c>
      <c r="BI16" s="278" t="s">
        <v>78</v>
      </c>
      <c r="BJ16" s="448"/>
      <c r="BK16" s="448"/>
      <c r="BL16" s="305">
        <f t="shared" si="31"/>
        <v>0</v>
      </c>
      <c r="BM16" s="305">
        <f>BM12</f>
        <v>4</v>
      </c>
      <c r="BN16" s="306">
        <f>BL16/BM16</f>
        <v>0</v>
      </c>
      <c r="BO16" s="307"/>
      <c r="BP16" s="308">
        <f t="shared" si="15"/>
        <v>350.52819165957447</v>
      </c>
      <c r="BQ16" s="282">
        <f t="shared" si="6"/>
        <v>0</v>
      </c>
      <c r="BR16" s="560"/>
      <c r="BS16" s="149"/>
      <c r="BT16" s="189">
        <v>3</v>
      </c>
      <c r="BU16" s="278" t="s">
        <v>78</v>
      </c>
      <c r="BV16" s="489"/>
      <c r="BW16" s="489"/>
      <c r="BX16" s="349">
        <f>BV16*1974</f>
        <v>0</v>
      </c>
      <c r="BY16" s="349">
        <f>BY12</f>
        <v>18</v>
      </c>
      <c r="BZ16" s="350">
        <f>BX16/BY16</f>
        <v>0</v>
      </c>
      <c r="CA16" s="351"/>
      <c r="CB16" s="352">
        <f t="shared" si="16"/>
        <v>350.52819165957447</v>
      </c>
      <c r="CC16" s="282">
        <f t="shared" si="7"/>
        <v>0</v>
      </c>
      <c r="CD16" s="433"/>
      <c r="CE16" s="189">
        <v>3</v>
      </c>
      <c r="CF16" s="278" t="s">
        <v>78</v>
      </c>
      <c r="CG16" s="448"/>
      <c r="CH16" s="448"/>
      <c r="CI16" s="305">
        <f>CG16*1974</f>
        <v>0</v>
      </c>
      <c r="CJ16" s="305">
        <f>CJ12</f>
        <v>18</v>
      </c>
      <c r="CK16" s="347">
        <f>CI16/CJ16</f>
        <v>0</v>
      </c>
      <c r="CL16" s="307"/>
      <c r="CM16" s="308">
        <f>33215.373/0.75*1.302/1974*12</f>
        <v>350.52819165957447</v>
      </c>
      <c r="CN16" s="282">
        <f t="shared" si="8"/>
        <v>0</v>
      </c>
      <c r="CO16" s="513"/>
      <c r="CP16" s="55">
        <f t="shared" si="17"/>
        <v>0.75</v>
      </c>
      <c r="CQ16" s="46">
        <f>AG16*AC16</f>
        <v>518956.98775200004</v>
      </c>
      <c r="CR16" s="28"/>
      <c r="CS16" s="365"/>
    </row>
    <row r="17" spans="1:99" ht="29.25" customHeight="1">
      <c r="A17" s="22">
        <v>6</v>
      </c>
      <c r="B17" s="15" t="s">
        <v>168</v>
      </c>
      <c r="C17" s="401">
        <v>3.1</v>
      </c>
      <c r="D17" s="402"/>
      <c r="E17" s="157">
        <f t="shared" si="18"/>
        <v>6119.4000000000005</v>
      </c>
      <c r="F17" s="157">
        <v>18</v>
      </c>
      <c r="G17" s="158">
        <f t="shared" ref="G17:G19" si="38">E17/F17</f>
        <v>339.9666666666667</v>
      </c>
      <c r="H17" s="159"/>
      <c r="I17" s="28">
        <f t="shared" si="9"/>
        <v>190.49387234042555</v>
      </c>
      <c r="J17" s="29">
        <f t="shared" si="20"/>
        <v>64761.566800000015</v>
      </c>
      <c r="K17" s="81">
        <f t="shared" si="10"/>
        <v>895321.20000000019</v>
      </c>
      <c r="L17" s="92"/>
      <c r="M17" s="22">
        <v>6</v>
      </c>
      <c r="N17" s="15" t="str">
        <f>B17</f>
        <v xml:space="preserve">Воспитатель  </v>
      </c>
      <c r="O17" s="416"/>
      <c r="P17" s="417"/>
      <c r="Q17" s="8">
        <f t="shared" si="21"/>
        <v>0</v>
      </c>
      <c r="R17" s="8">
        <v>50</v>
      </c>
      <c r="S17" s="52">
        <f t="shared" ref="S17:S18" si="39">Q17/R17</f>
        <v>0</v>
      </c>
      <c r="T17" s="33"/>
      <c r="U17" s="28">
        <f>30132*1.302/1974*12</f>
        <v>238.49157446808513</v>
      </c>
      <c r="V17" s="29">
        <f t="shared" si="23"/>
        <v>0</v>
      </c>
      <c r="W17" s="433"/>
      <c r="X17" s="194">
        <v>4</v>
      </c>
      <c r="Y17" s="190" t="str">
        <f>B17</f>
        <v xml:space="preserve">Воспитатель  </v>
      </c>
      <c r="Z17" s="477"/>
      <c r="AA17" s="478"/>
      <c r="AB17" s="174">
        <f t="shared" si="24"/>
        <v>0</v>
      </c>
      <c r="AC17" s="174"/>
      <c r="AD17" s="191">
        <v>0</v>
      </c>
      <c r="AE17" s="141"/>
      <c r="AF17" s="192">
        <f t="shared" si="11"/>
        <v>190.49387234042555</v>
      </c>
      <c r="AG17" s="193">
        <f t="shared" si="25"/>
        <v>0</v>
      </c>
      <c r="AH17" s="513"/>
      <c r="AJ17" s="189">
        <v>4</v>
      </c>
      <c r="AK17" s="278" t="str">
        <f>B17</f>
        <v xml:space="preserve">Воспитатель  </v>
      </c>
      <c r="AL17" s="448"/>
      <c r="AM17" s="448"/>
      <c r="AN17" s="305">
        <f t="shared" si="26"/>
        <v>0</v>
      </c>
      <c r="AO17" s="305">
        <f>AO12</f>
        <v>14</v>
      </c>
      <c r="AP17" s="306">
        <f t="shared" ref="AP17:AP18" si="40">AN17/AO17</f>
        <v>0</v>
      </c>
      <c r="AQ17" s="307"/>
      <c r="AR17" s="308">
        <f t="shared" si="12"/>
        <v>190.49387234042555</v>
      </c>
      <c r="AS17" s="282">
        <f t="shared" si="28"/>
        <v>0</v>
      </c>
      <c r="AT17" s="513"/>
      <c r="AU17" s="149"/>
      <c r="AV17" s="189">
        <v>4</v>
      </c>
      <c r="AW17" s="278" t="str">
        <f>B17</f>
        <v xml:space="preserve">Воспитатель  </v>
      </c>
      <c r="AX17" s="448"/>
      <c r="AY17" s="448"/>
      <c r="AZ17" s="305">
        <f t="shared" si="29"/>
        <v>0</v>
      </c>
      <c r="BA17" s="305">
        <f>BA12</f>
        <v>27</v>
      </c>
      <c r="BB17" s="306">
        <f t="shared" ref="BB17:BB18" si="41">AZ17/BA17</f>
        <v>0</v>
      </c>
      <c r="BC17" s="307"/>
      <c r="BD17" s="308">
        <f t="shared" si="13"/>
        <v>190.49387234042555</v>
      </c>
      <c r="BE17" s="282">
        <f t="shared" si="37"/>
        <v>0</v>
      </c>
      <c r="BF17" s="513"/>
      <c r="BH17" s="189">
        <v>4</v>
      </c>
      <c r="BI17" s="278" t="str">
        <f>B17</f>
        <v xml:space="preserve">Воспитатель  </v>
      </c>
      <c r="BJ17" s="448"/>
      <c r="BK17" s="448"/>
      <c r="BL17" s="305">
        <f t="shared" si="31"/>
        <v>0</v>
      </c>
      <c r="BM17" s="305">
        <f>BM12</f>
        <v>4</v>
      </c>
      <c r="BN17" s="306">
        <f t="shared" ref="BN17:BN18" si="42">BL17/BM17</f>
        <v>0</v>
      </c>
      <c r="BO17" s="307"/>
      <c r="BP17" s="308">
        <f t="shared" si="15"/>
        <v>190.49387234042555</v>
      </c>
      <c r="BQ17" s="282">
        <f t="shared" si="6"/>
        <v>0</v>
      </c>
      <c r="BR17" s="560"/>
      <c r="BS17" s="149"/>
      <c r="BT17" s="189">
        <v>4</v>
      </c>
      <c r="BU17" s="278" t="str">
        <f>B17</f>
        <v xml:space="preserve">Воспитатель  </v>
      </c>
      <c r="BV17" s="489">
        <v>3.1</v>
      </c>
      <c r="BW17" s="489"/>
      <c r="BX17" s="349">
        <f t="shared" ref="BX17" si="43">BV17*1974</f>
        <v>6119.4000000000005</v>
      </c>
      <c r="BY17" s="349">
        <f>BY12</f>
        <v>18</v>
      </c>
      <c r="BZ17" s="350">
        <f t="shared" ref="BZ17:BZ18" si="44">BX17/BY17</f>
        <v>339.9666666666667</v>
      </c>
      <c r="CA17" s="351"/>
      <c r="CB17" s="352">
        <f t="shared" si="16"/>
        <v>190.49387234042555</v>
      </c>
      <c r="CC17" s="282">
        <f>ROUND(BZ17*CB17,2)</f>
        <v>64761.57</v>
      </c>
      <c r="CD17" s="433"/>
      <c r="CE17" s="189">
        <v>4</v>
      </c>
      <c r="CF17" s="278" t="str">
        <f>B17</f>
        <v xml:space="preserve">Воспитатель  </v>
      </c>
      <c r="CG17" s="448"/>
      <c r="CH17" s="448"/>
      <c r="CI17" s="305">
        <f t="shared" ref="CI17" si="45">CG17*1974</f>
        <v>0</v>
      </c>
      <c r="CJ17" s="305">
        <f>CJ12</f>
        <v>18</v>
      </c>
      <c r="CK17" s="347">
        <f t="shared" ref="CK17:CK18" si="46">CI17/CJ17</f>
        <v>0</v>
      </c>
      <c r="CL17" s="307"/>
      <c r="CM17" s="308">
        <f>74610.1/3.1*1.302/1974*12</f>
        <v>190.49387234042555</v>
      </c>
      <c r="CN17" s="282">
        <f t="shared" si="8"/>
        <v>0</v>
      </c>
      <c r="CO17" s="513"/>
      <c r="CP17" s="55">
        <f t="shared" si="17"/>
        <v>3.1</v>
      </c>
      <c r="CQ17" s="46"/>
      <c r="CR17" s="28">
        <f>CC17*BY17</f>
        <v>1165708.26</v>
      </c>
      <c r="CS17" s="365"/>
    </row>
    <row r="18" spans="1:99" ht="33" customHeight="1">
      <c r="A18" s="22">
        <v>7</v>
      </c>
      <c r="B18" s="15" t="s">
        <v>169</v>
      </c>
      <c r="C18" s="401">
        <v>0.5</v>
      </c>
      <c r="D18" s="402"/>
      <c r="E18" s="157">
        <f>C18*1974</f>
        <v>987</v>
      </c>
      <c r="F18" s="157">
        <v>18</v>
      </c>
      <c r="G18" s="158">
        <f t="shared" si="38"/>
        <v>54.833333333333336</v>
      </c>
      <c r="H18" s="159"/>
      <c r="I18" s="28">
        <f t="shared" si="9"/>
        <v>152.90525836493615</v>
      </c>
      <c r="J18" s="29">
        <f>IFERROR(G18*I18,0)</f>
        <v>8384.3050003439985</v>
      </c>
      <c r="K18" s="81">
        <f t="shared" si="10"/>
        <v>115912.05069599998</v>
      </c>
      <c r="L18" s="92"/>
      <c r="M18" s="22">
        <v>7</v>
      </c>
      <c r="N18" s="15" t="str">
        <f>B18</f>
        <v>Музыкальный руководитель</v>
      </c>
      <c r="O18" s="416"/>
      <c r="P18" s="417"/>
      <c r="Q18" s="8">
        <f>O18*1974</f>
        <v>0</v>
      </c>
      <c r="R18" s="8">
        <v>50</v>
      </c>
      <c r="S18" s="52">
        <f t="shared" si="39"/>
        <v>0</v>
      </c>
      <c r="T18" s="33"/>
      <c r="U18" s="28">
        <f>29000*1.302/1974*12</f>
        <v>229.53191489361706</v>
      </c>
      <c r="V18" s="29">
        <f t="shared" si="23"/>
        <v>0</v>
      </c>
      <c r="W18" s="433"/>
      <c r="X18" s="194">
        <v>5</v>
      </c>
      <c r="Y18" s="190" t="str">
        <f>B18</f>
        <v>Музыкальный руководитель</v>
      </c>
      <c r="Z18" s="477"/>
      <c r="AA18" s="478"/>
      <c r="AB18" s="174">
        <f>Z18*1974</f>
        <v>0</v>
      </c>
      <c r="AC18" s="174"/>
      <c r="AD18" s="191">
        <v>0</v>
      </c>
      <c r="AE18" s="141"/>
      <c r="AF18" s="192">
        <f t="shared" si="11"/>
        <v>152.90525836493615</v>
      </c>
      <c r="AG18" s="193">
        <f t="shared" si="25"/>
        <v>0</v>
      </c>
      <c r="AH18" s="513"/>
      <c r="AJ18" s="189">
        <v>5</v>
      </c>
      <c r="AK18" s="278" t="str">
        <f>B18</f>
        <v>Музыкальный руководитель</v>
      </c>
      <c r="AL18" s="448"/>
      <c r="AM18" s="448"/>
      <c r="AN18" s="305">
        <f>AL18*1974</f>
        <v>0</v>
      </c>
      <c r="AO18" s="305">
        <f>AO12</f>
        <v>14</v>
      </c>
      <c r="AP18" s="306">
        <f t="shared" si="40"/>
        <v>0</v>
      </c>
      <c r="AQ18" s="307"/>
      <c r="AR18" s="308">
        <f t="shared" si="12"/>
        <v>152.90525836493615</v>
      </c>
      <c r="AS18" s="282">
        <f>IFERROR(AP18*AR18,0)</f>
        <v>0</v>
      </c>
      <c r="AT18" s="513"/>
      <c r="AU18" s="149"/>
      <c r="AV18" s="189">
        <v>5</v>
      </c>
      <c r="AW18" s="278" t="str">
        <f>B18</f>
        <v>Музыкальный руководитель</v>
      </c>
      <c r="AX18" s="448"/>
      <c r="AY18" s="448"/>
      <c r="AZ18" s="305">
        <f>AX18*1974</f>
        <v>0</v>
      </c>
      <c r="BA18" s="305">
        <f>BA12</f>
        <v>27</v>
      </c>
      <c r="BB18" s="306">
        <f t="shared" si="41"/>
        <v>0</v>
      </c>
      <c r="BC18" s="307"/>
      <c r="BD18" s="308">
        <f t="shared" si="13"/>
        <v>152.90525836493615</v>
      </c>
      <c r="BE18" s="282">
        <f t="shared" si="37"/>
        <v>0</v>
      </c>
      <c r="BF18" s="513"/>
      <c r="BH18" s="189">
        <v>5</v>
      </c>
      <c r="BI18" s="278" t="str">
        <f>B18</f>
        <v>Музыкальный руководитель</v>
      </c>
      <c r="BJ18" s="448"/>
      <c r="BK18" s="448"/>
      <c r="BL18" s="305">
        <f>BJ18*1974</f>
        <v>0</v>
      </c>
      <c r="BM18" s="305">
        <f>BM12</f>
        <v>4</v>
      </c>
      <c r="BN18" s="306">
        <f t="shared" si="42"/>
        <v>0</v>
      </c>
      <c r="BO18" s="307"/>
      <c r="BP18" s="308">
        <f t="shared" si="15"/>
        <v>152.90525836493615</v>
      </c>
      <c r="BQ18" s="282">
        <f t="shared" si="6"/>
        <v>0</v>
      </c>
      <c r="BR18" s="560"/>
      <c r="BS18" s="149"/>
      <c r="BT18" s="189">
        <v>5</v>
      </c>
      <c r="BU18" s="278" t="str">
        <f>B18</f>
        <v>Музыкальный руководитель</v>
      </c>
      <c r="BV18" s="489">
        <v>0.5</v>
      </c>
      <c r="BW18" s="489"/>
      <c r="BX18" s="349">
        <f>BV18*1974</f>
        <v>987</v>
      </c>
      <c r="BY18" s="349">
        <f>BY12</f>
        <v>18</v>
      </c>
      <c r="BZ18" s="350">
        <f t="shared" si="44"/>
        <v>54.833333333333336</v>
      </c>
      <c r="CA18" s="351"/>
      <c r="CB18" s="352">
        <f t="shared" si="16"/>
        <v>152.90525836493615</v>
      </c>
      <c r="CC18" s="282">
        <f t="shared" si="7"/>
        <v>8384.31</v>
      </c>
      <c r="CD18" s="433"/>
      <c r="CE18" s="189">
        <v>5</v>
      </c>
      <c r="CF18" s="278" t="str">
        <f>B18</f>
        <v>Музыкальный руководитель</v>
      </c>
      <c r="CG18" s="448"/>
      <c r="CH18" s="448"/>
      <c r="CI18" s="305">
        <f>CG18*1974</f>
        <v>0</v>
      </c>
      <c r="CJ18" s="305">
        <f>CJ12</f>
        <v>18</v>
      </c>
      <c r="CK18" s="347">
        <f t="shared" si="46"/>
        <v>0</v>
      </c>
      <c r="CL18" s="307"/>
      <c r="CM18" s="308">
        <f>9659.337558/0.5*1.302/1974*12</f>
        <v>152.90525836493615</v>
      </c>
      <c r="CN18" s="282">
        <f t="shared" si="8"/>
        <v>0</v>
      </c>
      <c r="CO18" s="513"/>
      <c r="CP18" s="55">
        <f t="shared" si="17"/>
        <v>0.5</v>
      </c>
      <c r="CQ18" s="46"/>
      <c r="CR18" s="28">
        <f>CC18*BY18</f>
        <v>150917.57999999999</v>
      </c>
      <c r="CS18" s="365"/>
    </row>
    <row r="19" spans="1:99" ht="33" customHeight="1">
      <c r="A19" s="22">
        <v>8</v>
      </c>
      <c r="B19" s="15" t="s">
        <v>172</v>
      </c>
      <c r="C19" s="401"/>
      <c r="D19" s="402"/>
      <c r="E19" s="157">
        <f>C19*1974</f>
        <v>0</v>
      </c>
      <c r="F19" s="157">
        <v>50</v>
      </c>
      <c r="G19" s="158">
        <f t="shared" si="38"/>
        <v>0</v>
      </c>
      <c r="H19" s="159"/>
      <c r="I19" s="28">
        <f t="shared" si="9"/>
        <v>89.051844588344139</v>
      </c>
      <c r="J19" s="29">
        <f>IFERROR(G19*I19,0)</f>
        <v>0</v>
      </c>
      <c r="K19" s="81">
        <f t="shared" ref="K19" si="47">J19*F19/12/1.302</f>
        <v>0</v>
      </c>
      <c r="L19" s="92"/>
      <c r="M19" s="22">
        <v>8</v>
      </c>
      <c r="N19" s="15" t="s">
        <v>141</v>
      </c>
      <c r="O19" s="416"/>
      <c r="P19" s="417"/>
      <c r="Q19" s="8">
        <f>O19*1974</f>
        <v>0</v>
      </c>
      <c r="R19" s="8">
        <v>50</v>
      </c>
      <c r="S19" s="52">
        <f>Q19/R19</f>
        <v>0</v>
      </c>
      <c r="T19" s="33"/>
      <c r="U19" s="28">
        <f>31288*1.302/1974*12</f>
        <v>247.64119148936169</v>
      </c>
      <c r="V19" s="29">
        <f t="shared" si="23"/>
        <v>0</v>
      </c>
      <c r="W19" s="433"/>
      <c r="X19" s="194">
        <v>6</v>
      </c>
      <c r="Y19" s="190" t="s">
        <v>172</v>
      </c>
      <c r="Z19" s="479"/>
      <c r="AA19" s="480"/>
      <c r="AB19" s="174">
        <f>Z19*1974</f>
        <v>0</v>
      </c>
      <c r="AC19" s="174"/>
      <c r="AD19" s="191">
        <v>0</v>
      </c>
      <c r="AE19" s="141"/>
      <c r="AF19" s="192">
        <f t="shared" si="11"/>
        <v>89.051844588344139</v>
      </c>
      <c r="AG19" s="193">
        <f t="shared" si="25"/>
        <v>0</v>
      </c>
      <c r="AH19" s="513"/>
      <c r="AJ19" s="189">
        <v>6</v>
      </c>
      <c r="AK19" s="278" t="s">
        <v>172</v>
      </c>
      <c r="AL19" s="448"/>
      <c r="AM19" s="448"/>
      <c r="AN19" s="305">
        <f>AL19*1974</f>
        <v>0</v>
      </c>
      <c r="AO19" s="305">
        <f>AO12</f>
        <v>14</v>
      </c>
      <c r="AP19" s="306">
        <f>AN19/AO19</f>
        <v>0</v>
      </c>
      <c r="AQ19" s="307"/>
      <c r="AR19" s="308">
        <f t="shared" si="12"/>
        <v>89.051844588344139</v>
      </c>
      <c r="AS19" s="282">
        <f t="shared" si="28"/>
        <v>0</v>
      </c>
      <c r="AT19" s="513"/>
      <c r="AU19" s="149"/>
      <c r="AV19" s="189">
        <v>6</v>
      </c>
      <c r="AW19" s="278" t="s">
        <v>172</v>
      </c>
      <c r="AX19" s="448"/>
      <c r="AY19" s="448"/>
      <c r="AZ19" s="305">
        <f>AX19*1974</f>
        <v>0</v>
      </c>
      <c r="BA19" s="305">
        <f>BA12</f>
        <v>27</v>
      </c>
      <c r="BB19" s="306">
        <f>AZ19/BA19</f>
        <v>0</v>
      </c>
      <c r="BC19" s="307"/>
      <c r="BD19" s="308">
        <f t="shared" si="13"/>
        <v>89.051844588344139</v>
      </c>
      <c r="BE19" s="282">
        <f t="shared" si="37"/>
        <v>0</v>
      </c>
      <c r="BF19" s="513"/>
      <c r="BH19" s="189">
        <v>6</v>
      </c>
      <c r="BI19" s="278" t="s">
        <v>172</v>
      </c>
      <c r="BJ19" s="448"/>
      <c r="BK19" s="448"/>
      <c r="BL19" s="305">
        <f>BJ19*1974</f>
        <v>0</v>
      </c>
      <c r="BM19" s="305">
        <f>BM12</f>
        <v>4</v>
      </c>
      <c r="BN19" s="306">
        <f>BL19/BM19</f>
        <v>0</v>
      </c>
      <c r="BO19" s="307"/>
      <c r="BP19" s="308">
        <f t="shared" si="15"/>
        <v>89.051844588344139</v>
      </c>
      <c r="BQ19" s="282">
        <f t="shared" si="6"/>
        <v>0</v>
      </c>
      <c r="BR19" s="560"/>
      <c r="BS19" s="149"/>
      <c r="BT19" s="189">
        <v>6</v>
      </c>
      <c r="BU19" s="278" t="s">
        <v>172</v>
      </c>
      <c r="BV19" s="489"/>
      <c r="BW19" s="489"/>
      <c r="BX19" s="349">
        <f>BV19*1974</f>
        <v>0</v>
      </c>
      <c r="BY19" s="349">
        <f>BY12</f>
        <v>18</v>
      </c>
      <c r="BZ19" s="350">
        <f>BX19/BY19</f>
        <v>0</v>
      </c>
      <c r="CA19" s="351"/>
      <c r="CB19" s="352">
        <f t="shared" si="16"/>
        <v>89.051844588344139</v>
      </c>
      <c r="CC19" s="282">
        <f t="shared" si="7"/>
        <v>0</v>
      </c>
      <c r="CD19" s="433"/>
      <c r="CE19" s="189">
        <v>6</v>
      </c>
      <c r="CF19" s="278" t="s">
        <v>172</v>
      </c>
      <c r="CG19" s="497">
        <v>2.2999999999999998</v>
      </c>
      <c r="CH19" s="498"/>
      <c r="CI19" s="305">
        <f>CG19*1974</f>
        <v>4540.2</v>
      </c>
      <c r="CJ19" s="305">
        <f>CJ12</f>
        <v>18</v>
      </c>
      <c r="CK19" s="347">
        <f>CI19/CJ19</f>
        <v>252.23333333333332</v>
      </c>
      <c r="CL19" s="307"/>
      <c r="CM19" s="308">
        <f>25877.7/2.3*1.302/1974*12</f>
        <v>89.051844588344139</v>
      </c>
      <c r="CN19" s="282">
        <f t="shared" si="8"/>
        <v>22461.84</v>
      </c>
      <c r="CO19" s="513"/>
      <c r="CP19" s="55">
        <f t="shared" si="17"/>
        <v>2.2999999999999998</v>
      </c>
      <c r="CQ19" s="46"/>
      <c r="CR19" s="28"/>
      <c r="CS19" s="373">
        <f>CN19*CJ19</f>
        <v>404313.12</v>
      </c>
      <c r="CT19" s="55">
        <f>CS19+CQ116</f>
        <v>719319.99576960003</v>
      </c>
      <c r="CU19" s="12">
        <v>719320</v>
      </c>
    </row>
    <row r="20" spans="1:99">
      <c r="A20" s="22"/>
      <c r="B20" s="15"/>
      <c r="C20" s="401"/>
      <c r="D20" s="402"/>
      <c r="E20" s="157"/>
      <c r="F20" s="157"/>
      <c r="G20" s="158"/>
      <c r="H20" s="159"/>
      <c r="I20" s="28"/>
      <c r="J20" s="29"/>
      <c r="K20" s="44"/>
      <c r="L20" s="92"/>
      <c r="M20" s="22"/>
      <c r="N20" s="15"/>
      <c r="O20" s="416"/>
      <c r="P20" s="417"/>
      <c r="Q20" s="8"/>
      <c r="R20" s="8"/>
      <c r="S20" s="52"/>
      <c r="T20" s="33"/>
      <c r="U20" s="28"/>
      <c r="V20" s="29"/>
      <c r="W20" s="433"/>
      <c r="X20" s="194">
        <v>7</v>
      </c>
      <c r="Y20" s="190"/>
      <c r="Z20" s="479"/>
      <c r="AA20" s="480"/>
      <c r="AB20" s="174"/>
      <c r="AC20" s="174"/>
      <c r="AD20" s="191"/>
      <c r="AE20" s="141"/>
      <c r="AF20" s="192"/>
      <c r="AG20" s="193"/>
      <c r="AH20" s="513"/>
      <c r="AJ20" s="189">
        <v>7</v>
      </c>
      <c r="AK20" s="278"/>
      <c r="AL20" s="448"/>
      <c r="AM20" s="448"/>
      <c r="AN20" s="305"/>
      <c r="AO20" s="305"/>
      <c r="AP20" s="306"/>
      <c r="AQ20" s="307"/>
      <c r="AR20" s="308"/>
      <c r="AS20" s="282"/>
      <c r="AT20" s="513"/>
      <c r="AU20" s="149"/>
      <c r="AV20" s="189">
        <v>7</v>
      </c>
      <c r="AW20" s="278"/>
      <c r="AX20" s="448"/>
      <c r="AY20" s="448"/>
      <c r="AZ20" s="305"/>
      <c r="BA20" s="305"/>
      <c r="BB20" s="306"/>
      <c r="BC20" s="307"/>
      <c r="BD20" s="267"/>
      <c r="BE20" s="282"/>
      <c r="BF20" s="513"/>
      <c r="BH20" s="189">
        <v>7</v>
      </c>
      <c r="BI20" s="278"/>
      <c r="BJ20" s="448"/>
      <c r="BK20" s="448"/>
      <c r="BL20" s="305"/>
      <c r="BM20" s="305"/>
      <c r="BN20" s="306"/>
      <c r="BO20" s="307"/>
      <c r="BP20" s="308"/>
      <c r="BQ20" s="282"/>
      <c r="BR20" s="560"/>
      <c r="BS20" s="149"/>
      <c r="BT20" s="189">
        <v>7</v>
      </c>
      <c r="BU20" s="278"/>
      <c r="BV20" s="448"/>
      <c r="BW20" s="448"/>
      <c r="BX20" s="305"/>
      <c r="BY20" s="305"/>
      <c r="BZ20" s="306"/>
      <c r="CA20" s="307"/>
      <c r="CB20" s="308"/>
      <c r="CC20" s="282"/>
      <c r="CD20" s="433"/>
      <c r="CE20" s="189">
        <v>7</v>
      </c>
      <c r="CF20" s="278"/>
      <c r="CG20" s="448"/>
      <c r="CH20" s="448"/>
      <c r="CI20" s="305"/>
      <c r="CJ20" s="305"/>
      <c r="CK20" s="306"/>
      <c r="CL20" s="307"/>
      <c r="CM20" s="308"/>
      <c r="CN20" s="282"/>
      <c r="CO20" s="513"/>
      <c r="CP20" s="55">
        <f t="shared" si="17"/>
        <v>0</v>
      </c>
      <c r="CQ20" s="46"/>
      <c r="CU20" s="55">
        <f>CU19-CT19</f>
        <v>4.2303999653086066E-3</v>
      </c>
    </row>
    <row r="21" spans="1:99" ht="15" hidden="1" customHeight="1">
      <c r="A21" s="22">
        <v>6</v>
      </c>
      <c r="B21" s="27"/>
      <c r="C21" s="65"/>
      <c r="D21" s="27"/>
      <c r="E21" s="8"/>
      <c r="F21" s="8"/>
      <c r="G21" s="52"/>
      <c r="H21" s="33"/>
      <c r="I21" s="28"/>
      <c r="J21" s="29">
        <f t="shared" si="20"/>
        <v>0</v>
      </c>
      <c r="K21" s="44"/>
      <c r="L21" s="92"/>
      <c r="M21" s="22">
        <v>6</v>
      </c>
      <c r="N21" s="27"/>
      <c r="O21" s="65"/>
      <c r="P21" s="27"/>
      <c r="Q21" s="8"/>
      <c r="R21" s="8"/>
      <c r="S21" s="52"/>
      <c r="T21" s="33"/>
      <c r="U21" s="28"/>
      <c r="V21" s="29">
        <f t="shared" ref="V21:V22" si="48">IFERROR(S21*U21,0)</f>
        <v>0</v>
      </c>
      <c r="W21" s="433"/>
      <c r="X21" s="195"/>
      <c r="Y21" s="196"/>
      <c r="Z21" s="197"/>
      <c r="AA21" s="197"/>
      <c r="AB21" s="174"/>
      <c r="AC21" s="174"/>
      <c r="AD21" s="198"/>
      <c r="AE21" s="141"/>
      <c r="AF21" s="192"/>
      <c r="AG21" s="193">
        <f t="shared" ref="AG21:AG22" si="49">IFERROR(AD21*AF21,0)</f>
        <v>0</v>
      </c>
      <c r="AH21" s="513"/>
      <c r="AJ21" s="189">
        <v>6</v>
      </c>
      <c r="AK21" s="283"/>
      <c r="AL21" s="283"/>
      <c r="AM21" s="283"/>
      <c r="AN21" s="279"/>
      <c r="AO21" s="279"/>
      <c r="AP21" s="280"/>
      <c r="AQ21" s="281"/>
      <c r="AR21" s="267"/>
      <c r="AS21" s="282">
        <f t="shared" ref="AS21:AS22" si="50">IFERROR(AP21*AR21,0)</f>
        <v>0</v>
      </c>
      <c r="AT21" s="513"/>
      <c r="AU21" s="149"/>
      <c r="AV21" s="189">
        <v>6</v>
      </c>
      <c r="AW21" s="283"/>
      <c r="AX21" s="283"/>
      <c r="AY21" s="283"/>
      <c r="AZ21" s="279"/>
      <c r="BA21" s="279"/>
      <c r="BB21" s="280"/>
      <c r="BC21" s="281"/>
      <c r="BD21" s="267"/>
      <c r="BE21" s="282">
        <f t="shared" ref="BE21:BE22" si="51">IFERROR(BB21*BD21,0)</f>
        <v>0</v>
      </c>
      <c r="BF21" s="513"/>
      <c r="BH21" s="189">
        <v>6</v>
      </c>
      <c r="BI21" s="283"/>
      <c r="BJ21" s="283"/>
      <c r="BK21" s="283"/>
      <c r="BL21" s="279"/>
      <c r="BM21" s="279"/>
      <c r="BN21" s="280"/>
      <c r="BO21" s="281"/>
      <c r="BP21" s="267"/>
      <c r="BQ21" s="282">
        <f t="shared" ref="BQ21:BQ22" si="52">IFERROR(BN21*BP21,0)</f>
        <v>0</v>
      </c>
      <c r="BR21" s="560"/>
      <c r="BS21" s="149"/>
      <c r="BT21" s="189">
        <v>6</v>
      </c>
      <c r="BU21" s="283"/>
      <c r="BV21" s="283"/>
      <c r="BW21" s="283"/>
      <c r="BX21" s="279"/>
      <c r="BY21" s="279"/>
      <c r="BZ21" s="280"/>
      <c r="CA21" s="281"/>
      <c r="CB21" s="267"/>
      <c r="CC21" s="282">
        <f t="shared" ref="CC21:CC22" si="53">IFERROR(BZ21*CB21,0)</f>
        <v>0</v>
      </c>
      <c r="CD21" s="433"/>
      <c r="CE21" s="189">
        <v>6</v>
      </c>
      <c r="CF21" s="283"/>
      <c r="CG21" s="283"/>
      <c r="CH21" s="283"/>
      <c r="CI21" s="279"/>
      <c r="CJ21" s="279"/>
      <c r="CK21" s="280"/>
      <c r="CL21" s="281"/>
      <c r="CM21" s="267"/>
      <c r="CN21" s="282">
        <f t="shared" ref="CN21:CN22" si="54">IFERROR(CK21*CM21,0)</f>
        <v>0</v>
      </c>
      <c r="CO21" s="513"/>
      <c r="CP21" s="55">
        <f t="shared" si="17"/>
        <v>0</v>
      </c>
    </row>
    <row r="22" spans="1:99" ht="15" hidden="1" customHeight="1">
      <c r="A22" s="22">
        <v>7</v>
      </c>
      <c r="B22" s="15"/>
      <c r="C22" s="64"/>
      <c r="D22" s="15"/>
      <c r="E22" s="8"/>
      <c r="F22" s="8"/>
      <c r="G22" s="52" t="e">
        <f t="shared" ref="G22" si="55">E22/F22</f>
        <v>#DIV/0!</v>
      </c>
      <c r="H22" s="33"/>
      <c r="I22" s="28"/>
      <c r="J22" s="29">
        <f t="shared" si="20"/>
        <v>0</v>
      </c>
      <c r="K22" s="44"/>
      <c r="L22" s="92"/>
      <c r="M22" s="22">
        <v>7</v>
      </c>
      <c r="N22" s="15"/>
      <c r="O22" s="64"/>
      <c r="P22" s="15"/>
      <c r="Q22" s="8"/>
      <c r="R22" s="8"/>
      <c r="S22" s="52" t="e">
        <f t="shared" ref="S22" si="56">Q22/R22</f>
        <v>#DIV/0!</v>
      </c>
      <c r="T22" s="33"/>
      <c r="U22" s="28"/>
      <c r="V22" s="29">
        <f t="shared" si="48"/>
        <v>0</v>
      </c>
      <c r="W22" s="433"/>
      <c r="X22" s="195"/>
      <c r="Y22" s="190"/>
      <c r="Z22" s="199"/>
      <c r="AA22" s="199"/>
      <c r="AB22" s="174"/>
      <c r="AC22" s="174"/>
      <c r="AD22" s="198" t="e">
        <f t="shared" ref="AD22" si="57">AB22/AC22</f>
        <v>#DIV/0!</v>
      </c>
      <c r="AE22" s="141"/>
      <c r="AF22" s="192"/>
      <c r="AG22" s="193">
        <f t="shared" si="49"/>
        <v>0</v>
      </c>
      <c r="AH22" s="513"/>
      <c r="AJ22" s="189">
        <v>7</v>
      </c>
      <c r="AK22" s="278"/>
      <c r="AL22" s="278"/>
      <c r="AM22" s="278"/>
      <c r="AN22" s="279"/>
      <c r="AO22" s="279"/>
      <c r="AP22" s="280" t="e">
        <f t="shared" ref="AP22" si="58">AN22/AO22</f>
        <v>#DIV/0!</v>
      </c>
      <c r="AQ22" s="281"/>
      <c r="AR22" s="267"/>
      <c r="AS22" s="282">
        <f t="shared" si="50"/>
        <v>0</v>
      </c>
      <c r="AT22" s="513"/>
      <c r="AU22" s="149"/>
      <c r="AV22" s="189">
        <v>7</v>
      </c>
      <c r="AW22" s="278"/>
      <c r="AX22" s="278"/>
      <c r="AY22" s="278"/>
      <c r="AZ22" s="279"/>
      <c r="BA22" s="279"/>
      <c r="BB22" s="280" t="e">
        <f t="shared" ref="BB22" si="59">AZ22/BA22</f>
        <v>#DIV/0!</v>
      </c>
      <c r="BC22" s="281"/>
      <c r="BD22" s="267"/>
      <c r="BE22" s="282">
        <f t="shared" si="51"/>
        <v>0</v>
      </c>
      <c r="BF22" s="513"/>
      <c r="BH22" s="189">
        <v>7</v>
      </c>
      <c r="BI22" s="278"/>
      <c r="BJ22" s="278"/>
      <c r="BK22" s="278"/>
      <c r="BL22" s="279"/>
      <c r="BM22" s="279"/>
      <c r="BN22" s="280" t="e">
        <f t="shared" ref="BN22" si="60">BL22/BM22</f>
        <v>#DIV/0!</v>
      </c>
      <c r="BO22" s="281"/>
      <c r="BP22" s="267"/>
      <c r="BQ22" s="282">
        <f t="shared" si="52"/>
        <v>0</v>
      </c>
      <c r="BR22" s="560"/>
      <c r="BS22" s="149"/>
      <c r="BT22" s="189">
        <v>7</v>
      </c>
      <c r="BU22" s="278"/>
      <c r="BV22" s="278"/>
      <c r="BW22" s="278"/>
      <c r="BX22" s="279"/>
      <c r="BY22" s="279"/>
      <c r="BZ22" s="280" t="e">
        <f t="shared" ref="BZ22" si="61">BX22/BY22</f>
        <v>#DIV/0!</v>
      </c>
      <c r="CA22" s="281"/>
      <c r="CB22" s="267"/>
      <c r="CC22" s="282">
        <f t="shared" si="53"/>
        <v>0</v>
      </c>
      <c r="CD22" s="433"/>
      <c r="CE22" s="189">
        <v>7</v>
      </c>
      <c r="CF22" s="278"/>
      <c r="CG22" s="278"/>
      <c r="CH22" s="278"/>
      <c r="CI22" s="279"/>
      <c r="CJ22" s="279"/>
      <c r="CK22" s="280" t="e">
        <f t="shared" ref="CK22" si="62">CI22/CJ22</f>
        <v>#DIV/0!</v>
      </c>
      <c r="CL22" s="281"/>
      <c r="CM22" s="267"/>
      <c r="CN22" s="282">
        <f t="shared" si="54"/>
        <v>0</v>
      </c>
      <c r="CO22" s="513"/>
      <c r="CP22" s="55">
        <f t="shared" si="17"/>
        <v>0</v>
      </c>
    </row>
    <row r="23" spans="1:99" ht="15" hidden="1" customHeight="1">
      <c r="A23" s="22"/>
      <c r="B23" s="15"/>
      <c r="C23" s="64"/>
      <c r="D23" s="15"/>
      <c r="E23" s="9"/>
      <c r="F23" s="8"/>
      <c r="G23" s="13"/>
      <c r="H23" s="33"/>
      <c r="I23" s="28"/>
      <c r="J23" s="29"/>
      <c r="K23" s="44"/>
      <c r="L23" s="92"/>
      <c r="M23" s="22"/>
      <c r="N23" s="15"/>
      <c r="O23" s="64"/>
      <c r="P23" s="15"/>
      <c r="Q23" s="9"/>
      <c r="R23" s="8"/>
      <c r="S23" s="13"/>
      <c r="T23" s="33"/>
      <c r="U23" s="28"/>
      <c r="V23" s="29"/>
      <c r="W23" s="136"/>
      <c r="X23" s="200"/>
      <c r="Y23" s="190"/>
      <c r="Z23" s="199"/>
      <c r="AA23" s="199"/>
      <c r="AB23" s="174"/>
      <c r="AC23" s="174"/>
      <c r="AD23" s="141"/>
      <c r="AE23" s="141"/>
      <c r="AF23" s="192"/>
      <c r="AG23" s="193"/>
      <c r="AH23" s="513"/>
      <c r="AJ23" s="189"/>
      <c r="AK23" s="278"/>
      <c r="AL23" s="278"/>
      <c r="AM23" s="278"/>
      <c r="AN23" s="284"/>
      <c r="AO23" s="279"/>
      <c r="AP23" s="285"/>
      <c r="AQ23" s="281"/>
      <c r="AR23" s="267"/>
      <c r="AS23" s="282"/>
      <c r="AT23" s="513"/>
      <c r="AU23" s="160"/>
      <c r="AV23" s="189"/>
      <c r="AW23" s="278"/>
      <c r="AX23" s="278"/>
      <c r="AY23" s="278"/>
      <c r="AZ23" s="284"/>
      <c r="BA23" s="279"/>
      <c r="BB23" s="285"/>
      <c r="BC23" s="281"/>
      <c r="BD23" s="267"/>
      <c r="BE23" s="282"/>
      <c r="BF23" s="513"/>
      <c r="BH23" s="189"/>
      <c r="BI23" s="278"/>
      <c r="BJ23" s="278"/>
      <c r="BK23" s="278"/>
      <c r="BL23" s="284"/>
      <c r="BM23" s="279"/>
      <c r="BN23" s="285"/>
      <c r="BO23" s="281"/>
      <c r="BP23" s="267"/>
      <c r="BQ23" s="282"/>
      <c r="BR23" s="560"/>
      <c r="BS23" s="160"/>
      <c r="BT23" s="189"/>
      <c r="BU23" s="278"/>
      <c r="BV23" s="278"/>
      <c r="BW23" s="278"/>
      <c r="BX23" s="284"/>
      <c r="BY23" s="279"/>
      <c r="BZ23" s="285"/>
      <c r="CA23" s="281"/>
      <c r="CB23" s="267"/>
      <c r="CC23" s="282"/>
      <c r="CD23" s="433"/>
      <c r="CE23" s="189"/>
      <c r="CF23" s="278"/>
      <c r="CG23" s="278"/>
      <c r="CH23" s="278"/>
      <c r="CI23" s="284"/>
      <c r="CJ23" s="279"/>
      <c r="CK23" s="285"/>
      <c r="CL23" s="281"/>
      <c r="CM23" s="267"/>
      <c r="CN23" s="282"/>
      <c r="CO23" s="513"/>
      <c r="CP23" s="55">
        <f t="shared" si="17"/>
        <v>0</v>
      </c>
    </row>
    <row r="24" spans="1:99">
      <c r="A24" s="403" t="s">
        <v>43</v>
      </c>
      <c r="B24" s="404"/>
      <c r="C24" s="404"/>
      <c r="D24" s="404"/>
      <c r="E24" s="404"/>
      <c r="F24" s="404"/>
      <c r="G24" s="404"/>
      <c r="H24" s="404"/>
      <c r="I24" s="405"/>
      <c r="J24" s="30">
        <f>SUM(J12:J23)</f>
        <v>280652.03790909419</v>
      </c>
      <c r="K24" s="45">
        <f>J24*F18</f>
        <v>5051736.6823636955</v>
      </c>
      <c r="L24" s="96"/>
      <c r="M24" s="403" t="s">
        <v>43</v>
      </c>
      <c r="N24" s="404"/>
      <c r="O24" s="404"/>
      <c r="P24" s="404"/>
      <c r="Q24" s="404"/>
      <c r="R24" s="404"/>
      <c r="S24" s="404"/>
      <c r="T24" s="404"/>
      <c r="U24" s="405"/>
      <c r="V24" s="30">
        <f>SUM(V12:V23)</f>
        <v>0</v>
      </c>
      <c r="W24" s="88"/>
      <c r="X24" s="509" t="s">
        <v>43</v>
      </c>
      <c r="Y24" s="510"/>
      <c r="Z24" s="510"/>
      <c r="AA24" s="510"/>
      <c r="AB24" s="510"/>
      <c r="AC24" s="510"/>
      <c r="AD24" s="510"/>
      <c r="AE24" s="510"/>
      <c r="AF24" s="511"/>
      <c r="AG24" s="201">
        <f>SUM(AG12:AG23)</f>
        <v>102.78411324064172</v>
      </c>
      <c r="AH24" s="514"/>
      <c r="AJ24" s="449" t="s">
        <v>43</v>
      </c>
      <c r="AK24" s="450"/>
      <c r="AL24" s="450"/>
      <c r="AM24" s="450"/>
      <c r="AN24" s="450"/>
      <c r="AO24" s="450"/>
      <c r="AP24" s="450"/>
      <c r="AQ24" s="450"/>
      <c r="AR24" s="450"/>
      <c r="AS24" s="269">
        <f>SUM(AS12:AS23)</f>
        <v>217642.17367999995</v>
      </c>
      <c r="AT24" s="514"/>
      <c r="AU24" s="160"/>
      <c r="AV24" s="449" t="s">
        <v>43</v>
      </c>
      <c r="AW24" s="450"/>
      <c r="AX24" s="450"/>
      <c r="AY24" s="450"/>
      <c r="AZ24" s="450"/>
      <c r="BA24" s="450"/>
      <c r="BB24" s="450"/>
      <c r="BC24" s="450"/>
      <c r="BD24" s="450"/>
      <c r="BE24" s="269">
        <f>SUM(BE12:BE23)</f>
        <v>217473.96000000002</v>
      </c>
      <c r="BF24" s="514"/>
      <c r="BH24" s="459" t="s">
        <v>43</v>
      </c>
      <c r="BI24" s="460"/>
      <c r="BJ24" s="460"/>
      <c r="BK24" s="460"/>
      <c r="BL24" s="460"/>
      <c r="BM24" s="460"/>
      <c r="BN24" s="460"/>
      <c r="BO24" s="460"/>
      <c r="BP24" s="460"/>
      <c r="BQ24" s="269">
        <f>SUM(BQ12:BQ23)</f>
        <v>216885.2</v>
      </c>
      <c r="BR24" s="560"/>
      <c r="BS24" s="160"/>
      <c r="BT24" s="501" t="s">
        <v>43</v>
      </c>
      <c r="BU24" s="502"/>
      <c r="BV24" s="502"/>
      <c r="BW24" s="502"/>
      <c r="BX24" s="502"/>
      <c r="BY24" s="502"/>
      <c r="BZ24" s="502"/>
      <c r="CA24" s="502"/>
      <c r="CB24" s="503"/>
      <c r="CC24" s="269">
        <f>SUM(CC12:CC23)</f>
        <v>73145.88</v>
      </c>
      <c r="CD24" s="559"/>
      <c r="CE24" s="501" t="s">
        <v>43</v>
      </c>
      <c r="CF24" s="502"/>
      <c r="CG24" s="502"/>
      <c r="CH24" s="502"/>
      <c r="CI24" s="502"/>
      <c r="CJ24" s="502"/>
      <c r="CK24" s="502"/>
      <c r="CL24" s="502"/>
      <c r="CM24" s="503"/>
      <c r="CN24" s="269">
        <f>SUM(CN12:CN23)</f>
        <v>22461.84</v>
      </c>
      <c r="CO24" s="514"/>
      <c r="CP24" s="55">
        <f t="shared" si="17"/>
        <v>0</v>
      </c>
      <c r="CQ24" s="69">
        <f>SUM(CQ12:CQ23)</f>
        <v>10305285.139272001</v>
      </c>
      <c r="CR24" s="366">
        <f>SUM(CR12:CR23)</f>
        <v>1316625.8400000001</v>
      </c>
      <c r="CS24" s="30">
        <f t="shared" ref="CS24" si="63">SUM(CS12:CS23)</f>
        <v>404313.12</v>
      </c>
    </row>
    <row r="25" spans="1:99" s="134" customFormat="1">
      <c r="A25" s="146"/>
      <c r="B25" s="146"/>
      <c r="C25" s="146"/>
      <c r="D25" s="146"/>
      <c r="E25" s="146"/>
      <c r="F25" s="146"/>
      <c r="G25" s="146"/>
      <c r="H25" s="146"/>
      <c r="I25" s="146"/>
      <c r="J25" s="147"/>
      <c r="K25" s="148"/>
      <c r="L25" s="149"/>
      <c r="M25" s="146"/>
      <c r="N25" s="146"/>
      <c r="O25" s="146"/>
      <c r="P25" s="146"/>
      <c r="Q25" s="146"/>
      <c r="R25" s="146"/>
      <c r="S25" s="146"/>
      <c r="T25" s="146"/>
      <c r="U25" s="146"/>
      <c r="V25" s="147"/>
      <c r="W25" s="149"/>
      <c r="X25" s="515" t="str">
        <f>AC8</f>
        <v>ДОП</v>
      </c>
      <c r="Y25" s="516"/>
      <c r="Z25" s="516"/>
      <c r="AA25" s="516"/>
      <c r="AB25" s="516"/>
      <c r="AC25" s="516"/>
      <c r="AD25" s="516"/>
      <c r="AE25" s="516"/>
      <c r="AF25" s="516"/>
      <c r="AG25" s="516"/>
      <c r="AH25" s="517"/>
      <c r="AJ25" s="549" t="str">
        <f>AO8</f>
        <v>НАЧ</v>
      </c>
      <c r="AK25" s="550"/>
      <c r="AL25" s="550"/>
      <c r="AM25" s="550"/>
      <c r="AN25" s="550"/>
      <c r="AO25" s="550"/>
      <c r="AP25" s="550"/>
      <c r="AQ25" s="550"/>
      <c r="AR25" s="550"/>
      <c r="AS25" s="550"/>
      <c r="AT25" s="551"/>
      <c r="AU25" s="149"/>
      <c r="AV25" s="549" t="str">
        <f>BA8</f>
        <v>ОСН</v>
      </c>
      <c r="AW25" s="550"/>
      <c r="AX25" s="550"/>
      <c r="AY25" s="550"/>
      <c r="AZ25" s="550"/>
      <c r="BA25" s="550"/>
      <c r="BB25" s="550"/>
      <c r="BC25" s="550"/>
      <c r="BD25" s="550"/>
      <c r="BE25" s="550"/>
      <c r="BF25" s="551"/>
      <c r="BH25" s="549" t="str">
        <f>BM8</f>
        <v>СРЕД</v>
      </c>
      <c r="BI25" s="550"/>
      <c r="BJ25" s="550"/>
      <c r="BK25" s="550"/>
      <c r="BL25" s="550"/>
      <c r="BM25" s="550"/>
      <c r="BN25" s="550"/>
      <c r="BO25" s="550"/>
      <c r="BP25" s="550"/>
      <c r="BQ25" s="550"/>
      <c r="BR25" s="551"/>
      <c r="BS25" s="149"/>
      <c r="BT25" s="549" t="str">
        <f>BY8</f>
        <v>ДОУ</v>
      </c>
      <c r="BU25" s="550"/>
      <c r="BV25" s="550"/>
      <c r="BW25" s="550"/>
      <c r="BX25" s="550"/>
      <c r="BY25" s="550"/>
      <c r="BZ25" s="550"/>
      <c r="CA25" s="550"/>
      <c r="CB25" s="550"/>
      <c r="CC25" s="550"/>
      <c r="CD25" s="550"/>
      <c r="CE25" s="549" t="str">
        <f>CJ8</f>
        <v>ПРИСМОТР</v>
      </c>
      <c r="CF25" s="550"/>
      <c r="CG25" s="550"/>
      <c r="CH25" s="550"/>
      <c r="CI25" s="550"/>
      <c r="CJ25" s="550"/>
      <c r="CK25" s="550"/>
      <c r="CL25" s="550"/>
      <c r="CM25" s="550"/>
      <c r="CN25" s="550"/>
      <c r="CO25" s="550"/>
      <c r="CP25" s="367">
        <f>CN24*CJ19+CC24*BY18+BQ24*BM19+BE24*BA19+AS24*AO18+AG24*AC16-CQ19</f>
        <v>12026224.099272</v>
      </c>
      <c r="CQ25" s="134">
        <v>10305285.16</v>
      </c>
      <c r="CR25" s="367">
        <v>1316625.8</v>
      </c>
    </row>
    <row r="26" spans="1:99" s="32" customFormat="1" ht="68.25" customHeight="1">
      <c r="A26" s="31" t="s">
        <v>1</v>
      </c>
      <c r="B26" s="31" t="s">
        <v>3</v>
      </c>
      <c r="C26" s="411"/>
      <c r="D26" s="412"/>
      <c r="E26" s="31" t="s">
        <v>64</v>
      </c>
      <c r="F26" s="31" t="s">
        <v>2</v>
      </c>
      <c r="G26" s="26" t="s">
        <v>59</v>
      </c>
      <c r="H26" s="26" t="s">
        <v>74</v>
      </c>
      <c r="I26" s="26" t="s">
        <v>75</v>
      </c>
      <c r="J26" s="26" t="s">
        <v>5</v>
      </c>
      <c r="K26" s="26" t="s">
        <v>0</v>
      </c>
      <c r="L26" s="95"/>
      <c r="M26" s="31" t="s">
        <v>1</v>
      </c>
      <c r="N26" s="31" t="s">
        <v>3</v>
      </c>
      <c r="O26" s="411"/>
      <c r="P26" s="412"/>
      <c r="Q26" s="31" t="s">
        <v>64</v>
      </c>
      <c r="R26" s="31" t="s">
        <v>2</v>
      </c>
      <c r="S26" s="26" t="s">
        <v>59</v>
      </c>
      <c r="T26" s="26" t="s">
        <v>74</v>
      </c>
      <c r="U26" s="26" t="s">
        <v>75</v>
      </c>
      <c r="V26" s="26" t="s">
        <v>5</v>
      </c>
      <c r="W26" s="177" t="s">
        <v>0</v>
      </c>
      <c r="X26" s="202" t="s">
        <v>1</v>
      </c>
      <c r="Y26" s="203" t="s">
        <v>3</v>
      </c>
      <c r="Z26" s="481"/>
      <c r="AA26" s="482"/>
      <c r="AB26" s="204" t="s">
        <v>64</v>
      </c>
      <c r="AC26" s="204" t="s">
        <v>2</v>
      </c>
      <c r="AD26" s="170" t="s">
        <v>59</v>
      </c>
      <c r="AE26" s="170" t="s">
        <v>74</v>
      </c>
      <c r="AF26" s="170" t="s">
        <v>75</v>
      </c>
      <c r="AG26" s="170" t="s">
        <v>5</v>
      </c>
      <c r="AH26" s="188" t="s">
        <v>0</v>
      </c>
      <c r="AJ26" s="202" t="s">
        <v>1</v>
      </c>
      <c r="AK26" s="286" t="s">
        <v>3</v>
      </c>
      <c r="AL26" s="461"/>
      <c r="AM26" s="461"/>
      <c r="AN26" s="286" t="s">
        <v>64</v>
      </c>
      <c r="AO26" s="286" t="s">
        <v>2</v>
      </c>
      <c r="AP26" s="277" t="s">
        <v>59</v>
      </c>
      <c r="AQ26" s="277" t="s">
        <v>74</v>
      </c>
      <c r="AR26" s="277" t="s">
        <v>75</v>
      </c>
      <c r="AS26" s="277" t="s">
        <v>5</v>
      </c>
      <c r="AT26" s="188" t="s">
        <v>0</v>
      </c>
      <c r="AU26" s="274"/>
      <c r="AV26" s="202" t="s">
        <v>1</v>
      </c>
      <c r="AW26" s="286" t="s">
        <v>3</v>
      </c>
      <c r="AX26" s="461"/>
      <c r="AY26" s="461"/>
      <c r="AZ26" s="286" t="s">
        <v>64</v>
      </c>
      <c r="BA26" s="286" t="s">
        <v>2</v>
      </c>
      <c r="BB26" s="277" t="s">
        <v>59</v>
      </c>
      <c r="BC26" s="277" t="s">
        <v>74</v>
      </c>
      <c r="BD26" s="277" t="s">
        <v>75</v>
      </c>
      <c r="BE26" s="277" t="s">
        <v>5</v>
      </c>
      <c r="BF26" s="188" t="s">
        <v>0</v>
      </c>
      <c r="BH26" s="202" t="s">
        <v>1</v>
      </c>
      <c r="BI26" s="286" t="s">
        <v>3</v>
      </c>
      <c r="BJ26" s="461"/>
      <c r="BK26" s="461"/>
      <c r="BL26" s="286" t="s">
        <v>64</v>
      </c>
      <c r="BM26" s="286" t="s">
        <v>2</v>
      </c>
      <c r="BN26" s="277" t="s">
        <v>59</v>
      </c>
      <c r="BO26" s="277" t="s">
        <v>74</v>
      </c>
      <c r="BP26" s="277" t="s">
        <v>75</v>
      </c>
      <c r="BQ26" s="277" t="s">
        <v>5</v>
      </c>
      <c r="BR26" s="188" t="s">
        <v>0</v>
      </c>
      <c r="BS26" s="274"/>
      <c r="BT26" s="202" t="s">
        <v>1</v>
      </c>
      <c r="BU26" s="286" t="s">
        <v>3</v>
      </c>
      <c r="BV26" s="461"/>
      <c r="BW26" s="461"/>
      <c r="BX26" s="286" t="s">
        <v>64</v>
      </c>
      <c r="BY26" s="286" t="s">
        <v>2</v>
      </c>
      <c r="BZ26" s="277" t="s">
        <v>59</v>
      </c>
      <c r="CA26" s="277" t="s">
        <v>74</v>
      </c>
      <c r="CB26" s="277" t="s">
        <v>75</v>
      </c>
      <c r="CC26" s="277" t="s">
        <v>5</v>
      </c>
      <c r="CD26" s="271" t="s">
        <v>0</v>
      </c>
      <c r="CE26" s="202" t="s">
        <v>1</v>
      </c>
      <c r="CF26" s="286" t="s">
        <v>3</v>
      </c>
      <c r="CG26" s="461"/>
      <c r="CH26" s="461"/>
      <c r="CI26" s="286" t="s">
        <v>64</v>
      </c>
      <c r="CJ26" s="286" t="s">
        <v>2</v>
      </c>
      <c r="CK26" s="277" t="s">
        <v>59</v>
      </c>
      <c r="CL26" s="277" t="s">
        <v>74</v>
      </c>
      <c r="CM26" s="277" t="s">
        <v>75</v>
      </c>
      <c r="CN26" s="277" t="s">
        <v>5</v>
      </c>
      <c r="CO26" s="188" t="s">
        <v>0</v>
      </c>
      <c r="CQ26" s="368">
        <f>CQ25-CQ24</f>
        <v>2.072799950838089E-2</v>
      </c>
      <c r="CR26" s="368">
        <f>CR25-CR24</f>
        <v>-4.0000000037252903E-2</v>
      </c>
    </row>
    <row r="27" spans="1:99">
      <c r="A27" s="26">
        <v>1</v>
      </c>
      <c r="B27" s="26">
        <v>2</v>
      </c>
      <c r="C27" s="406"/>
      <c r="D27" s="407"/>
      <c r="E27" s="26">
        <v>3</v>
      </c>
      <c r="F27" s="26">
        <v>4</v>
      </c>
      <c r="G27" s="26" t="s">
        <v>79</v>
      </c>
      <c r="H27" s="26">
        <v>6</v>
      </c>
      <c r="I27" s="26">
        <v>7</v>
      </c>
      <c r="J27" s="26" t="s">
        <v>61</v>
      </c>
      <c r="K27" s="26">
        <v>9</v>
      </c>
      <c r="L27" s="95"/>
      <c r="M27" s="26">
        <v>1</v>
      </c>
      <c r="N27" s="26">
        <v>2</v>
      </c>
      <c r="O27" s="406"/>
      <c r="P27" s="407"/>
      <c r="Q27" s="26">
        <v>3</v>
      </c>
      <c r="R27" s="26">
        <v>4</v>
      </c>
      <c r="S27" s="26" t="s">
        <v>79</v>
      </c>
      <c r="T27" s="26">
        <v>6</v>
      </c>
      <c r="U27" s="26">
        <v>7</v>
      </c>
      <c r="V27" s="26" t="s">
        <v>61</v>
      </c>
      <c r="W27" s="177">
        <v>9</v>
      </c>
      <c r="X27" s="186">
        <v>1</v>
      </c>
      <c r="Y27" s="187">
        <v>2</v>
      </c>
      <c r="Z27" s="483"/>
      <c r="AA27" s="484"/>
      <c r="AB27" s="170">
        <v>3</v>
      </c>
      <c r="AC27" s="170">
        <v>4</v>
      </c>
      <c r="AD27" s="170" t="s">
        <v>79</v>
      </c>
      <c r="AE27" s="170">
        <v>6</v>
      </c>
      <c r="AF27" s="170">
        <v>7</v>
      </c>
      <c r="AG27" s="170" t="s">
        <v>61</v>
      </c>
      <c r="AH27" s="188">
        <v>9</v>
      </c>
      <c r="AJ27" s="186">
        <v>1</v>
      </c>
      <c r="AK27" s="277">
        <v>2</v>
      </c>
      <c r="AL27" s="452"/>
      <c r="AM27" s="452"/>
      <c r="AN27" s="277">
        <v>3</v>
      </c>
      <c r="AO27" s="277">
        <v>4</v>
      </c>
      <c r="AP27" s="277" t="s">
        <v>79</v>
      </c>
      <c r="AQ27" s="277">
        <v>6</v>
      </c>
      <c r="AR27" s="277">
        <v>7</v>
      </c>
      <c r="AS27" s="277" t="s">
        <v>61</v>
      </c>
      <c r="AT27" s="188">
        <v>9</v>
      </c>
      <c r="AU27" s="274"/>
      <c r="AV27" s="186">
        <v>1</v>
      </c>
      <c r="AW27" s="277">
        <v>2</v>
      </c>
      <c r="AX27" s="452"/>
      <c r="AY27" s="452"/>
      <c r="AZ27" s="277">
        <v>3</v>
      </c>
      <c r="BA27" s="277">
        <v>4</v>
      </c>
      <c r="BB27" s="277" t="s">
        <v>79</v>
      </c>
      <c r="BC27" s="277">
        <v>6</v>
      </c>
      <c r="BD27" s="277">
        <v>7</v>
      </c>
      <c r="BE27" s="277" t="s">
        <v>61</v>
      </c>
      <c r="BF27" s="188">
        <v>9</v>
      </c>
      <c r="BH27" s="186">
        <v>1</v>
      </c>
      <c r="BI27" s="277">
        <v>2</v>
      </c>
      <c r="BJ27" s="452"/>
      <c r="BK27" s="452"/>
      <c r="BL27" s="277">
        <v>3</v>
      </c>
      <c r="BM27" s="277">
        <v>4</v>
      </c>
      <c r="BN27" s="277" t="s">
        <v>79</v>
      </c>
      <c r="BO27" s="277">
        <v>6</v>
      </c>
      <c r="BP27" s="277">
        <v>7</v>
      </c>
      <c r="BQ27" s="277" t="s">
        <v>61</v>
      </c>
      <c r="BR27" s="188">
        <v>9</v>
      </c>
      <c r="BS27" s="274"/>
      <c r="BT27" s="186">
        <v>1</v>
      </c>
      <c r="BU27" s="277">
        <v>2</v>
      </c>
      <c r="BV27" s="452"/>
      <c r="BW27" s="452"/>
      <c r="BX27" s="277">
        <v>3</v>
      </c>
      <c r="BY27" s="277">
        <v>4</v>
      </c>
      <c r="BZ27" s="277" t="s">
        <v>79</v>
      </c>
      <c r="CA27" s="277">
        <v>6</v>
      </c>
      <c r="CB27" s="277">
        <v>7</v>
      </c>
      <c r="CC27" s="277" t="s">
        <v>61</v>
      </c>
      <c r="CD27" s="271">
        <v>9</v>
      </c>
      <c r="CE27" s="186">
        <v>1</v>
      </c>
      <c r="CF27" s="277">
        <v>2</v>
      </c>
      <c r="CG27" s="452"/>
      <c r="CH27" s="452"/>
      <c r="CI27" s="277">
        <v>3</v>
      </c>
      <c r="CJ27" s="277">
        <v>4</v>
      </c>
      <c r="CK27" s="277" t="s">
        <v>79</v>
      </c>
      <c r="CL27" s="277">
        <v>6</v>
      </c>
      <c r="CM27" s="277">
        <v>7</v>
      </c>
      <c r="CN27" s="277" t="s">
        <v>61</v>
      </c>
      <c r="CO27" s="188">
        <v>9</v>
      </c>
      <c r="CQ27" s="133" t="s">
        <v>206</v>
      </c>
      <c r="CR27" s="133" t="s">
        <v>207</v>
      </c>
    </row>
    <row r="28" spans="1:99">
      <c r="A28" s="409" t="s">
        <v>6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10"/>
      <c r="L28" s="91"/>
      <c r="M28" s="409" t="s">
        <v>6</v>
      </c>
      <c r="N28" s="409"/>
      <c r="O28" s="409"/>
      <c r="P28" s="409"/>
      <c r="Q28" s="409"/>
      <c r="R28" s="409"/>
      <c r="S28" s="409"/>
      <c r="T28" s="409"/>
      <c r="U28" s="409"/>
      <c r="V28" s="409"/>
      <c r="W28" s="434"/>
      <c r="X28" s="507" t="s">
        <v>6</v>
      </c>
      <c r="Y28" s="434"/>
      <c r="Z28" s="434"/>
      <c r="AA28" s="434"/>
      <c r="AB28" s="434"/>
      <c r="AC28" s="434"/>
      <c r="AD28" s="434"/>
      <c r="AE28" s="434"/>
      <c r="AF28" s="434"/>
      <c r="AG28" s="434"/>
      <c r="AH28" s="508"/>
      <c r="AJ28" s="453" t="s">
        <v>6</v>
      </c>
      <c r="AK28" s="454"/>
      <c r="AL28" s="454"/>
      <c r="AM28" s="454"/>
      <c r="AN28" s="454"/>
      <c r="AO28" s="454"/>
      <c r="AP28" s="454"/>
      <c r="AQ28" s="454"/>
      <c r="AR28" s="454"/>
      <c r="AS28" s="454"/>
      <c r="AT28" s="455"/>
      <c r="AU28" s="275"/>
      <c r="AV28" s="453" t="s">
        <v>6</v>
      </c>
      <c r="AW28" s="454"/>
      <c r="AX28" s="454"/>
      <c r="AY28" s="454"/>
      <c r="AZ28" s="454"/>
      <c r="BA28" s="454"/>
      <c r="BB28" s="454"/>
      <c r="BC28" s="454"/>
      <c r="BD28" s="454"/>
      <c r="BE28" s="454"/>
      <c r="BF28" s="455"/>
      <c r="BH28" s="453" t="s">
        <v>6</v>
      </c>
      <c r="BI28" s="454"/>
      <c r="BJ28" s="454"/>
      <c r="BK28" s="454"/>
      <c r="BL28" s="454"/>
      <c r="BM28" s="454"/>
      <c r="BN28" s="454"/>
      <c r="BO28" s="454"/>
      <c r="BP28" s="454"/>
      <c r="BQ28" s="454"/>
      <c r="BR28" s="455"/>
      <c r="BS28" s="275"/>
      <c r="BT28" s="453" t="s">
        <v>6</v>
      </c>
      <c r="BU28" s="454"/>
      <c r="BV28" s="454"/>
      <c r="BW28" s="454"/>
      <c r="BX28" s="454"/>
      <c r="BY28" s="454"/>
      <c r="BZ28" s="454"/>
      <c r="CA28" s="454"/>
      <c r="CB28" s="454"/>
      <c r="CC28" s="454"/>
      <c r="CD28" s="500"/>
      <c r="CE28" s="453" t="s">
        <v>6</v>
      </c>
      <c r="CF28" s="454"/>
      <c r="CG28" s="454"/>
      <c r="CH28" s="454"/>
      <c r="CI28" s="454"/>
      <c r="CJ28" s="454"/>
      <c r="CK28" s="454"/>
      <c r="CL28" s="454"/>
      <c r="CM28" s="454"/>
      <c r="CN28" s="454"/>
      <c r="CO28" s="500"/>
    </row>
    <row r="29" spans="1:99" ht="15" customHeight="1" outlineLevel="1">
      <c r="A29" s="22">
        <v>1</v>
      </c>
      <c r="B29" s="15" t="s">
        <v>81</v>
      </c>
      <c r="C29" s="401"/>
      <c r="D29" s="402"/>
      <c r="E29" s="161">
        <v>11</v>
      </c>
      <c r="F29" s="157">
        <v>45</v>
      </c>
      <c r="G29" s="162">
        <f>E29/F29</f>
        <v>0.24444444444444444</v>
      </c>
      <c r="H29" s="159">
        <v>1</v>
      </c>
      <c r="I29" s="28">
        <f>AF29</f>
        <v>350</v>
      </c>
      <c r="J29" s="52">
        <f t="shared" ref="J29:J54" si="64">IFERROR(G29*I29/H29,0)</f>
        <v>85.555555555555557</v>
      </c>
      <c r="K29" s="413" t="s">
        <v>60</v>
      </c>
      <c r="L29" s="53"/>
      <c r="M29" s="22">
        <v>1</v>
      </c>
      <c r="N29" s="15" t="s">
        <v>81</v>
      </c>
      <c r="O29" s="416"/>
      <c r="P29" s="417"/>
      <c r="Q29" s="34"/>
      <c r="R29" s="8">
        <f>R16</f>
        <v>50</v>
      </c>
      <c r="S29" s="57">
        <f>Q29/R29</f>
        <v>0</v>
      </c>
      <c r="T29" s="14">
        <v>1</v>
      </c>
      <c r="U29" s="28">
        <v>150</v>
      </c>
      <c r="V29" s="52">
        <f t="shared" ref="V29:V54" si="65">IFERROR(S29*U29/T29,0)</f>
        <v>0</v>
      </c>
      <c r="W29" s="435" t="s">
        <v>60</v>
      </c>
      <c r="X29" s="189">
        <v>1</v>
      </c>
      <c r="Y29" s="190" t="s">
        <v>81</v>
      </c>
      <c r="Z29" s="479"/>
      <c r="AA29" s="480"/>
      <c r="AB29" s="205"/>
      <c r="AC29" s="174"/>
      <c r="AD29" s="206" t="e">
        <f>AB29/AC29</f>
        <v>#DIV/0!</v>
      </c>
      <c r="AE29" s="141">
        <v>1</v>
      </c>
      <c r="AF29" s="207">
        <f>AR29</f>
        <v>350</v>
      </c>
      <c r="AG29" s="208">
        <f t="shared" ref="AG29:AG54" si="66">IFERROR(AD29*AF29/AE29,0)</f>
        <v>0</v>
      </c>
      <c r="AH29" s="521" t="s">
        <v>60</v>
      </c>
      <c r="AJ29" s="189">
        <v>1</v>
      </c>
      <c r="AK29" s="278" t="s">
        <v>81</v>
      </c>
      <c r="AL29" s="448"/>
      <c r="AM29" s="448"/>
      <c r="AN29" s="309">
        <f>10/45*AO29</f>
        <v>3.1111111111111107</v>
      </c>
      <c r="AO29" s="305">
        <f>AO16</f>
        <v>14</v>
      </c>
      <c r="AP29" s="310">
        <f>AN29/AO29</f>
        <v>0.22222222222222218</v>
      </c>
      <c r="AQ29" s="307">
        <v>1</v>
      </c>
      <c r="AR29" s="267">
        <f>BD29</f>
        <v>350</v>
      </c>
      <c r="AS29" s="282">
        <f>AP29*AR29/AQ29</f>
        <v>77.777777777777757</v>
      </c>
      <c r="AT29" s="457" t="s">
        <v>60</v>
      </c>
      <c r="AU29" s="155"/>
      <c r="AV29" s="189">
        <v>1</v>
      </c>
      <c r="AW29" s="278" t="s">
        <v>81</v>
      </c>
      <c r="AX29" s="448"/>
      <c r="AY29" s="448"/>
      <c r="AZ29" s="309">
        <f>10/45*BA29</f>
        <v>6</v>
      </c>
      <c r="BA29" s="305">
        <f>BA16</f>
        <v>27</v>
      </c>
      <c r="BB29" s="310">
        <f>AZ29/BA29</f>
        <v>0.22222222222222221</v>
      </c>
      <c r="BC29" s="307">
        <v>1</v>
      </c>
      <c r="BD29" s="267">
        <f>BP29</f>
        <v>350</v>
      </c>
      <c r="BE29" s="282">
        <f>BB29*BD29/BC29</f>
        <v>77.777777777777771</v>
      </c>
      <c r="BF29" s="457" t="s">
        <v>60</v>
      </c>
      <c r="BH29" s="189">
        <v>1</v>
      </c>
      <c r="BI29" s="278" t="s">
        <v>81</v>
      </c>
      <c r="BJ29" s="448"/>
      <c r="BK29" s="448"/>
      <c r="BL29" s="309">
        <f>10/45*BM29</f>
        <v>0.88888888888888884</v>
      </c>
      <c r="BM29" s="305">
        <f>BM16</f>
        <v>4</v>
      </c>
      <c r="BN29" s="310">
        <f>BL29/BM29</f>
        <v>0.22222222222222221</v>
      </c>
      <c r="BO29" s="307">
        <v>1</v>
      </c>
      <c r="BP29" s="308">
        <f>CB29</f>
        <v>350</v>
      </c>
      <c r="BQ29" s="282">
        <f>BN29*BP29/BO29</f>
        <v>77.777777777777771</v>
      </c>
      <c r="BR29" s="457" t="s">
        <v>60</v>
      </c>
      <c r="BS29" s="155"/>
      <c r="BT29" s="189">
        <v>1</v>
      </c>
      <c r="BU29" s="278" t="s">
        <v>81</v>
      </c>
      <c r="BV29" s="448"/>
      <c r="BW29" s="448"/>
      <c r="BX29" s="331"/>
      <c r="BY29" s="305">
        <f>BY16</f>
        <v>18</v>
      </c>
      <c r="BZ29" s="348">
        <f>BX29/BY29</f>
        <v>0</v>
      </c>
      <c r="CA29" s="307">
        <v>1</v>
      </c>
      <c r="CB29" s="267">
        <f>CM29</f>
        <v>350</v>
      </c>
      <c r="CC29" s="282">
        <f>BZ29*CB29/CA29</f>
        <v>0</v>
      </c>
      <c r="CD29" s="496" t="s">
        <v>60</v>
      </c>
      <c r="CE29" s="189">
        <v>1</v>
      </c>
      <c r="CF29" s="278" t="s">
        <v>81</v>
      </c>
      <c r="CG29" s="448"/>
      <c r="CH29" s="448"/>
      <c r="CI29" s="331"/>
      <c r="CJ29" s="305">
        <f>CJ16</f>
        <v>18</v>
      </c>
      <c r="CK29" s="348">
        <f>CI29/CJ29</f>
        <v>0</v>
      </c>
      <c r="CL29" s="307">
        <v>1</v>
      </c>
      <c r="CM29" s="308">
        <v>350</v>
      </c>
      <c r="CN29" s="282">
        <f>ROUND(CK29*CM29/CL29,2)</f>
        <v>0</v>
      </c>
      <c r="CO29" s="457" t="s">
        <v>60</v>
      </c>
      <c r="CQ29" s="12">
        <f>BQ29*BM29+BE29*BA29+AS29*AO29</f>
        <v>3500</v>
      </c>
    </row>
    <row r="30" spans="1:99" outlineLevel="1">
      <c r="A30" s="22">
        <v>2</v>
      </c>
      <c r="B30" s="15" t="s">
        <v>82</v>
      </c>
      <c r="C30" s="401"/>
      <c r="D30" s="402"/>
      <c r="E30" s="161">
        <f>11*10</f>
        <v>110</v>
      </c>
      <c r="F30" s="364">
        <f>F12</f>
        <v>51</v>
      </c>
      <c r="G30" s="162">
        <f t="shared" ref="G30:G54" si="67">E30/F30</f>
        <v>2.1568627450980391</v>
      </c>
      <c r="H30" s="159">
        <v>1</v>
      </c>
      <c r="I30" s="28">
        <f t="shared" ref="I30:I48" si="68">AF30</f>
        <v>350</v>
      </c>
      <c r="J30" s="52">
        <f t="shared" si="64"/>
        <v>754.9019607843137</v>
      </c>
      <c r="K30" s="414"/>
      <c r="L30" s="53"/>
      <c r="M30" s="22">
        <v>2</v>
      </c>
      <c r="N30" s="15" t="s">
        <v>82</v>
      </c>
      <c r="O30" s="416"/>
      <c r="P30" s="417"/>
      <c r="Q30" s="34"/>
      <c r="R30" s="8">
        <f>R16</f>
        <v>50</v>
      </c>
      <c r="S30" s="57">
        <f t="shared" ref="S30:S43" si="69">Q30/R30</f>
        <v>0</v>
      </c>
      <c r="T30" s="14">
        <v>1</v>
      </c>
      <c r="U30" s="28">
        <v>200</v>
      </c>
      <c r="V30" s="52">
        <f t="shared" si="65"/>
        <v>0</v>
      </c>
      <c r="W30" s="436"/>
      <c r="X30" s="189">
        <v>2</v>
      </c>
      <c r="Y30" s="190" t="s">
        <v>82</v>
      </c>
      <c r="Z30" s="479"/>
      <c r="AA30" s="480"/>
      <c r="AB30" s="205"/>
      <c r="AC30" s="174"/>
      <c r="AD30" s="206" t="e">
        <f t="shared" ref="AD30:AD43" si="70">AB30/AC30</f>
        <v>#DIV/0!</v>
      </c>
      <c r="AE30" s="141">
        <v>1</v>
      </c>
      <c r="AF30" s="207">
        <f t="shared" ref="AF30:AF47" si="71">AR30</f>
        <v>350</v>
      </c>
      <c r="AG30" s="208">
        <f t="shared" si="66"/>
        <v>0</v>
      </c>
      <c r="AH30" s="522"/>
      <c r="AJ30" s="189">
        <v>2</v>
      </c>
      <c r="AK30" s="278" t="s">
        <v>82</v>
      </c>
      <c r="AL30" s="448"/>
      <c r="AM30" s="448"/>
      <c r="AN30" s="309">
        <f>10/14*AO30</f>
        <v>10</v>
      </c>
      <c r="AO30" s="305">
        <f>AO16</f>
        <v>14</v>
      </c>
      <c r="AP30" s="310">
        <f t="shared" ref="AP30:AP49" si="72">AN30/AO30</f>
        <v>0.7142857142857143</v>
      </c>
      <c r="AQ30" s="307">
        <v>1</v>
      </c>
      <c r="AR30" s="267">
        <f t="shared" ref="AR30:AR48" si="73">BD30</f>
        <v>350</v>
      </c>
      <c r="AS30" s="282">
        <f t="shared" ref="AS30:AS49" si="74">AP30*AR30/AQ30</f>
        <v>250</v>
      </c>
      <c r="AT30" s="457"/>
      <c r="AU30" s="155"/>
      <c r="AV30" s="189">
        <v>2</v>
      </c>
      <c r="AW30" s="278" t="s">
        <v>82</v>
      </c>
      <c r="AX30" s="448"/>
      <c r="AY30" s="448"/>
      <c r="AZ30" s="309">
        <f>5/27*BA30</f>
        <v>5</v>
      </c>
      <c r="BA30" s="305">
        <f>BA16</f>
        <v>27</v>
      </c>
      <c r="BB30" s="310">
        <f t="shared" ref="BB30:BB43" si="75">AZ30/BA30</f>
        <v>0.18518518518518517</v>
      </c>
      <c r="BC30" s="307">
        <v>1</v>
      </c>
      <c r="BD30" s="267">
        <f t="shared" ref="BD30:BD48" si="76">BP30</f>
        <v>350</v>
      </c>
      <c r="BE30" s="282">
        <f t="shared" ref="BE30:BE43" si="77">BB30*BD30/BC30</f>
        <v>64.81481481481481</v>
      </c>
      <c r="BF30" s="457"/>
      <c r="BH30" s="189">
        <v>2</v>
      </c>
      <c r="BI30" s="278" t="s">
        <v>82</v>
      </c>
      <c r="BJ30" s="448"/>
      <c r="BK30" s="448"/>
      <c r="BL30" s="309">
        <f>5/4*BM30</f>
        <v>5</v>
      </c>
      <c r="BM30" s="305">
        <f>BM16</f>
        <v>4</v>
      </c>
      <c r="BN30" s="310">
        <f t="shared" ref="BN30:BN43" si="78">BL30/BM30</f>
        <v>1.25</v>
      </c>
      <c r="BO30" s="307">
        <v>1</v>
      </c>
      <c r="BP30" s="308">
        <f t="shared" ref="BP30:BP47" si="79">CB30</f>
        <v>350</v>
      </c>
      <c r="BQ30" s="282">
        <f t="shared" ref="BQ30:BQ49" si="80">BN30*BP30/BO30</f>
        <v>437.5</v>
      </c>
      <c r="BR30" s="457"/>
      <c r="BS30" s="155"/>
      <c r="BT30" s="189">
        <v>2</v>
      </c>
      <c r="BU30" s="278" t="s">
        <v>82</v>
      </c>
      <c r="BV30" s="448"/>
      <c r="BW30" s="448"/>
      <c r="BX30" s="309">
        <f>5/18*BY30</f>
        <v>5</v>
      </c>
      <c r="BY30" s="305">
        <f>BY16</f>
        <v>18</v>
      </c>
      <c r="BZ30" s="348">
        <f t="shared" ref="BZ30:BZ43" si="81">BX30/BY30</f>
        <v>0.27777777777777779</v>
      </c>
      <c r="CA30" s="307">
        <v>1</v>
      </c>
      <c r="CB30" s="267">
        <f>CM30</f>
        <v>350</v>
      </c>
      <c r="CC30" s="282">
        <f t="shared" ref="CC30:CC55" si="82">BZ30*CB30/CA30</f>
        <v>97.222222222222229</v>
      </c>
      <c r="CD30" s="496"/>
      <c r="CE30" s="189">
        <v>2</v>
      </c>
      <c r="CF30" s="278" t="s">
        <v>82</v>
      </c>
      <c r="CG30" s="448"/>
      <c r="CH30" s="448"/>
      <c r="CI30" s="331"/>
      <c r="CJ30" s="305">
        <f>CJ16</f>
        <v>18</v>
      </c>
      <c r="CK30" s="348">
        <f t="shared" ref="CK30:CK43" si="83">CI30/CJ30</f>
        <v>0</v>
      </c>
      <c r="CL30" s="307">
        <v>1</v>
      </c>
      <c r="CM30" s="308">
        <v>350</v>
      </c>
      <c r="CN30" s="282">
        <f>ROUND(CK30*CM30/CL30,2)</f>
        <v>0</v>
      </c>
      <c r="CO30" s="457"/>
      <c r="CQ30" s="133">
        <f>BQ30*BM30+BE30*BA30+AS30*AO30</f>
        <v>7000</v>
      </c>
    </row>
    <row r="31" spans="1:99">
      <c r="A31" s="22">
        <v>3</v>
      </c>
      <c r="B31" s="15" t="s">
        <v>83</v>
      </c>
      <c r="C31" s="401"/>
      <c r="D31" s="402"/>
      <c r="E31" s="161">
        <f>1*20</f>
        <v>20</v>
      </c>
      <c r="F31" s="157">
        <f>F12</f>
        <v>51</v>
      </c>
      <c r="G31" s="162">
        <f t="shared" si="67"/>
        <v>0.39215686274509803</v>
      </c>
      <c r="H31" s="159">
        <v>1</v>
      </c>
      <c r="I31" s="28">
        <f t="shared" si="68"/>
        <v>120</v>
      </c>
      <c r="J31" s="52">
        <f t="shared" si="64"/>
        <v>47.058823529411761</v>
      </c>
      <c r="K31" s="414"/>
      <c r="L31" s="53"/>
      <c r="M31" s="22">
        <v>3</v>
      </c>
      <c r="N31" s="15" t="s">
        <v>83</v>
      </c>
      <c r="O31" s="416"/>
      <c r="P31" s="417"/>
      <c r="Q31" s="34"/>
      <c r="R31" s="8">
        <f>R16</f>
        <v>50</v>
      </c>
      <c r="S31" s="57">
        <f t="shared" si="69"/>
        <v>0</v>
      </c>
      <c r="T31" s="14">
        <v>1</v>
      </c>
      <c r="U31" s="28">
        <v>240</v>
      </c>
      <c r="V31" s="52">
        <f t="shared" si="65"/>
        <v>0</v>
      </c>
      <c r="W31" s="436"/>
      <c r="X31" s="189">
        <v>3</v>
      </c>
      <c r="Y31" s="190" t="s">
        <v>83</v>
      </c>
      <c r="Z31" s="479"/>
      <c r="AA31" s="480"/>
      <c r="AB31" s="205"/>
      <c r="AC31" s="174"/>
      <c r="AD31" s="206" t="e">
        <f t="shared" si="70"/>
        <v>#DIV/0!</v>
      </c>
      <c r="AE31" s="141">
        <v>1</v>
      </c>
      <c r="AF31" s="207">
        <f t="shared" si="71"/>
        <v>120</v>
      </c>
      <c r="AG31" s="208">
        <f t="shared" si="66"/>
        <v>0</v>
      </c>
      <c r="AH31" s="522"/>
      <c r="AJ31" s="189">
        <v>3</v>
      </c>
      <c r="AK31" s="278" t="s">
        <v>83</v>
      </c>
      <c r="AL31" s="448"/>
      <c r="AM31" s="448"/>
      <c r="AN31" s="309">
        <f>6/14*AO31</f>
        <v>6</v>
      </c>
      <c r="AO31" s="305">
        <f>AO16</f>
        <v>14</v>
      </c>
      <c r="AP31" s="310">
        <f t="shared" si="72"/>
        <v>0.42857142857142855</v>
      </c>
      <c r="AQ31" s="307">
        <v>1</v>
      </c>
      <c r="AR31" s="267">
        <f t="shared" si="73"/>
        <v>120</v>
      </c>
      <c r="AS31" s="282">
        <f t="shared" si="74"/>
        <v>51.428571428571423</v>
      </c>
      <c r="AT31" s="457"/>
      <c r="AU31" s="155"/>
      <c r="AV31" s="189">
        <v>3</v>
      </c>
      <c r="AW31" s="278" t="s">
        <v>83</v>
      </c>
      <c r="AX31" s="448"/>
      <c r="AY31" s="448"/>
      <c r="AZ31" s="309">
        <f>9/27*BA31</f>
        <v>9</v>
      </c>
      <c r="BA31" s="305">
        <f>BA16</f>
        <v>27</v>
      </c>
      <c r="BB31" s="310">
        <f t="shared" si="75"/>
        <v>0.33333333333333331</v>
      </c>
      <c r="BC31" s="307">
        <v>1</v>
      </c>
      <c r="BD31" s="267">
        <f t="shared" si="76"/>
        <v>120</v>
      </c>
      <c r="BE31" s="282">
        <f t="shared" si="77"/>
        <v>40</v>
      </c>
      <c r="BF31" s="457"/>
      <c r="BH31" s="189">
        <v>3</v>
      </c>
      <c r="BI31" s="278" t="s">
        <v>83</v>
      </c>
      <c r="BJ31" s="448"/>
      <c r="BK31" s="448"/>
      <c r="BL31" s="309">
        <f>12/4*BM31</f>
        <v>12</v>
      </c>
      <c r="BM31" s="305">
        <f>BM16</f>
        <v>4</v>
      </c>
      <c r="BN31" s="310">
        <f t="shared" si="78"/>
        <v>3</v>
      </c>
      <c r="BO31" s="307">
        <v>1</v>
      </c>
      <c r="BP31" s="308">
        <f t="shared" si="79"/>
        <v>120</v>
      </c>
      <c r="BQ31" s="282">
        <f t="shared" si="80"/>
        <v>360</v>
      </c>
      <c r="BR31" s="457"/>
      <c r="BS31" s="155"/>
      <c r="BT31" s="189">
        <v>3</v>
      </c>
      <c r="BU31" s="278" t="s">
        <v>83</v>
      </c>
      <c r="BV31" s="448"/>
      <c r="BW31" s="448"/>
      <c r="BX31" s="309">
        <f>8/18*BY31</f>
        <v>8</v>
      </c>
      <c r="BY31" s="305">
        <f>BY16</f>
        <v>18</v>
      </c>
      <c r="BZ31" s="348">
        <f t="shared" si="81"/>
        <v>0.44444444444444442</v>
      </c>
      <c r="CA31" s="307">
        <v>1</v>
      </c>
      <c r="CB31" s="267">
        <f t="shared" ref="CB31:CB55" si="84">CM31</f>
        <v>120</v>
      </c>
      <c r="CC31" s="282">
        <f t="shared" si="82"/>
        <v>53.333333333333329</v>
      </c>
      <c r="CD31" s="496"/>
      <c r="CE31" s="189">
        <v>3</v>
      </c>
      <c r="CF31" s="278" t="s">
        <v>83</v>
      </c>
      <c r="CG31" s="448"/>
      <c r="CH31" s="448"/>
      <c r="CI31" s="331"/>
      <c r="CJ31" s="305">
        <f>CJ16</f>
        <v>18</v>
      </c>
      <c r="CK31" s="348">
        <f t="shared" si="83"/>
        <v>0</v>
      </c>
      <c r="CL31" s="307">
        <v>1</v>
      </c>
      <c r="CM31" s="308">
        <v>120</v>
      </c>
      <c r="CN31" s="282">
        <f t="shared" ref="CN31:CN52" si="85">ROUND(CK31*CM31/CL31,2)</f>
        <v>0</v>
      </c>
      <c r="CO31" s="457"/>
      <c r="CQ31" s="133">
        <f t="shared" ref="CQ31:CQ46" si="86">BQ31*BM31+BE31*BA31+AS31*AO31</f>
        <v>3240</v>
      </c>
    </row>
    <row r="32" spans="1:99" outlineLevel="1">
      <c r="A32" s="22">
        <v>4</v>
      </c>
      <c r="B32" s="15" t="s">
        <v>84</v>
      </c>
      <c r="C32" s="401"/>
      <c r="D32" s="402"/>
      <c r="E32" s="161">
        <f>1*11*4</f>
        <v>44</v>
      </c>
      <c r="F32" s="157">
        <f>F12</f>
        <v>51</v>
      </c>
      <c r="G32" s="162">
        <f t="shared" si="67"/>
        <v>0.86274509803921573</v>
      </c>
      <c r="H32" s="159">
        <v>1</v>
      </c>
      <c r="I32" s="28">
        <f t="shared" si="68"/>
        <v>50</v>
      </c>
      <c r="J32" s="52">
        <f t="shared" si="64"/>
        <v>43.137254901960787</v>
      </c>
      <c r="K32" s="414"/>
      <c r="L32" s="53"/>
      <c r="M32" s="22">
        <v>4</v>
      </c>
      <c r="N32" s="15" t="s">
        <v>84</v>
      </c>
      <c r="O32" s="416"/>
      <c r="P32" s="417"/>
      <c r="Q32" s="34"/>
      <c r="R32" s="8">
        <f>R16</f>
        <v>50</v>
      </c>
      <c r="S32" s="57">
        <f t="shared" si="69"/>
        <v>0</v>
      </c>
      <c r="T32" s="14">
        <v>1</v>
      </c>
      <c r="U32" s="28">
        <v>50</v>
      </c>
      <c r="V32" s="52">
        <f t="shared" si="65"/>
        <v>0</v>
      </c>
      <c r="W32" s="436"/>
      <c r="X32" s="189">
        <v>4</v>
      </c>
      <c r="Y32" s="190" t="s">
        <v>84</v>
      </c>
      <c r="Z32" s="479"/>
      <c r="AA32" s="480"/>
      <c r="AB32" s="205"/>
      <c r="AC32" s="174"/>
      <c r="AD32" s="206" t="e">
        <f t="shared" si="70"/>
        <v>#DIV/0!</v>
      </c>
      <c r="AE32" s="141">
        <v>1</v>
      </c>
      <c r="AF32" s="207">
        <f t="shared" si="71"/>
        <v>50</v>
      </c>
      <c r="AG32" s="208">
        <f t="shared" si="66"/>
        <v>0</v>
      </c>
      <c r="AH32" s="522"/>
      <c r="AJ32" s="189">
        <v>4</v>
      </c>
      <c r="AK32" s="278" t="s">
        <v>84</v>
      </c>
      <c r="AL32" s="448"/>
      <c r="AM32" s="448"/>
      <c r="AN32" s="309">
        <f t="shared" ref="AN32:AN43" si="87">6/14*AO32</f>
        <v>6</v>
      </c>
      <c r="AO32" s="305">
        <f>AO16</f>
        <v>14</v>
      </c>
      <c r="AP32" s="310">
        <f t="shared" si="72"/>
        <v>0.42857142857142855</v>
      </c>
      <c r="AQ32" s="307">
        <v>1</v>
      </c>
      <c r="AR32" s="267">
        <f t="shared" si="73"/>
        <v>50</v>
      </c>
      <c r="AS32" s="282">
        <f t="shared" si="74"/>
        <v>21.428571428571427</v>
      </c>
      <c r="AT32" s="457"/>
      <c r="AU32" s="155"/>
      <c r="AV32" s="189">
        <v>4</v>
      </c>
      <c r="AW32" s="278" t="s">
        <v>84</v>
      </c>
      <c r="AX32" s="448"/>
      <c r="AY32" s="448"/>
      <c r="AZ32" s="309">
        <f>8/27*BA32</f>
        <v>8</v>
      </c>
      <c r="BA32" s="305">
        <f>BA16</f>
        <v>27</v>
      </c>
      <c r="BB32" s="310">
        <f t="shared" si="75"/>
        <v>0.29629629629629628</v>
      </c>
      <c r="BC32" s="307">
        <v>1</v>
      </c>
      <c r="BD32" s="267">
        <f t="shared" si="76"/>
        <v>50</v>
      </c>
      <c r="BE32" s="282">
        <f t="shared" si="77"/>
        <v>14.814814814814813</v>
      </c>
      <c r="BF32" s="457"/>
      <c r="BH32" s="189">
        <v>4</v>
      </c>
      <c r="BI32" s="278" t="s">
        <v>84</v>
      </c>
      <c r="BJ32" s="448"/>
      <c r="BK32" s="448"/>
      <c r="BL32" s="309">
        <f>1/4*BM32</f>
        <v>1</v>
      </c>
      <c r="BM32" s="305">
        <f>BM16</f>
        <v>4</v>
      </c>
      <c r="BN32" s="310">
        <f t="shared" si="78"/>
        <v>0.25</v>
      </c>
      <c r="BO32" s="307">
        <v>1</v>
      </c>
      <c r="BP32" s="308">
        <f t="shared" si="79"/>
        <v>50</v>
      </c>
      <c r="BQ32" s="282">
        <f t="shared" si="80"/>
        <v>12.5</v>
      </c>
      <c r="BR32" s="457"/>
      <c r="BS32" s="155"/>
      <c r="BT32" s="189">
        <v>4</v>
      </c>
      <c r="BU32" s="278" t="s">
        <v>84</v>
      </c>
      <c r="BV32" s="448"/>
      <c r="BW32" s="448"/>
      <c r="BX32" s="309">
        <f>5/18*BY32</f>
        <v>5</v>
      </c>
      <c r="BY32" s="305">
        <f>BY16</f>
        <v>18</v>
      </c>
      <c r="BZ32" s="348">
        <f t="shared" si="81"/>
        <v>0.27777777777777779</v>
      </c>
      <c r="CA32" s="307">
        <v>1</v>
      </c>
      <c r="CB32" s="267">
        <f t="shared" si="84"/>
        <v>50</v>
      </c>
      <c r="CC32" s="282">
        <f t="shared" si="82"/>
        <v>13.888888888888889</v>
      </c>
      <c r="CD32" s="496"/>
      <c r="CE32" s="189">
        <v>4</v>
      </c>
      <c r="CF32" s="278" t="s">
        <v>84</v>
      </c>
      <c r="CG32" s="448"/>
      <c r="CH32" s="448"/>
      <c r="CI32" s="331"/>
      <c r="CJ32" s="305">
        <f>CJ16</f>
        <v>18</v>
      </c>
      <c r="CK32" s="348">
        <f t="shared" si="83"/>
        <v>0</v>
      </c>
      <c r="CL32" s="307">
        <v>1</v>
      </c>
      <c r="CM32" s="308">
        <v>50</v>
      </c>
      <c r="CN32" s="282">
        <f t="shared" si="85"/>
        <v>0</v>
      </c>
      <c r="CO32" s="457"/>
      <c r="CQ32" s="133">
        <f t="shared" si="86"/>
        <v>750</v>
      </c>
    </row>
    <row r="33" spans="1:95" outlineLevel="1">
      <c r="A33" s="22">
        <v>5</v>
      </c>
      <c r="B33" s="15" t="s">
        <v>85</v>
      </c>
      <c r="C33" s="401"/>
      <c r="D33" s="402"/>
      <c r="E33" s="161">
        <f>1*11*4</f>
        <v>44</v>
      </c>
      <c r="F33" s="157">
        <f>F12</f>
        <v>51</v>
      </c>
      <c r="G33" s="162">
        <f t="shared" si="67"/>
        <v>0.86274509803921573</v>
      </c>
      <c r="H33" s="159">
        <v>1</v>
      </c>
      <c r="I33" s="28">
        <f t="shared" si="68"/>
        <v>50</v>
      </c>
      <c r="J33" s="52">
        <f t="shared" si="64"/>
        <v>43.137254901960787</v>
      </c>
      <c r="K33" s="414"/>
      <c r="L33" s="53"/>
      <c r="M33" s="22">
        <v>5</v>
      </c>
      <c r="N33" s="15" t="s">
        <v>85</v>
      </c>
      <c r="O33" s="416"/>
      <c r="P33" s="417"/>
      <c r="Q33" s="34"/>
      <c r="R33" s="8">
        <f>R16</f>
        <v>50</v>
      </c>
      <c r="S33" s="57">
        <f t="shared" si="69"/>
        <v>0</v>
      </c>
      <c r="T33" s="14">
        <v>1</v>
      </c>
      <c r="U33" s="28">
        <v>80</v>
      </c>
      <c r="V33" s="52">
        <f t="shared" si="65"/>
        <v>0</v>
      </c>
      <c r="W33" s="436"/>
      <c r="X33" s="189">
        <v>5</v>
      </c>
      <c r="Y33" s="190" t="s">
        <v>85</v>
      </c>
      <c r="Z33" s="479"/>
      <c r="AA33" s="480"/>
      <c r="AB33" s="205"/>
      <c r="AC33" s="174"/>
      <c r="AD33" s="206" t="e">
        <f t="shared" si="70"/>
        <v>#DIV/0!</v>
      </c>
      <c r="AE33" s="141">
        <v>1</v>
      </c>
      <c r="AF33" s="207">
        <f t="shared" si="71"/>
        <v>50</v>
      </c>
      <c r="AG33" s="208">
        <f t="shared" si="66"/>
        <v>0</v>
      </c>
      <c r="AH33" s="522"/>
      <c r="AJ33" s="189">
        <v>5</v>
      </c>
      <c r="AK33" s="278" t="s">
        <v>85</v>
      </c>
      <c r="AL33" s="448"/>
      <c r="AM33" s="448"/>
      <c r="AN33" s="309">
        <f>2/14*AO33</f>
        <v>2</v>
      </c>
      <c r="AO33" s="305">
        <f>AO16</f>
        <v>14</v>
      </c>
      <c r="AP33" s="310">
        <f t="shared" si="72"/>
        <v>0.14285714285714285</v>
      </c>
      <c r="AQ33" s="307">
        <v>1</v>
      </c>
      <c r="AR33" s="267">
        <f t="shared" si="73"/>
        <v>50</v>
      </c>
      <c r="AS33" s="282">
        <f t="shared" si="74"/>
        <v>7.1428571428571423</v>
      </c>
      <c r="AT33" s="457"/>
      <c r="AU33" s="155"/>
      <c r="AV33" s="189">
        <v>5</v>
      </c>
      <c r="AW33" s="278" t="s">
        <v>85</v>
      </c>
      <c r="AX33" s="448"/>
      <c r="AY33" s="448"/>
      <c r="AZ33" s="309">
        <f>5/27*BA33</f>
        <v>5</v>
      </c>
      <c r="BA33" s="305">
        <f>BA16</f>
        <v>27</v>
      </c>
      <c r="BB33" s="310">
        <f t="shared" si="75"/>
        <v>0.18518518518518517</v>
      </c>
      <c r="BC33" s="307">
        <v>1</v>
      </c>
      <c r="BD33" s="267">
        <f t="shared" si="76"/>
        <v>50</v>
      </c>
      <c r="BE33" s="282">
        <f t="shared" si="77"/>
        <v>9.2592592592592595</v>
      </c>
      <c r="BF33" s="457"/>
      <c r="BH33" s="189">
        <v>5</v>
      </c>
      <c r="BI33" s="278" t="s">
        <v>85</v>
      </c>
      <c r="BJ33" s="448"/>
      <c r="BK33" s="448"/>
      <c r="BL33" s="309">
        <f>1/4*BM33</f>
        <v>1</v>
      </c>
      <c r="BM33" s="305">
        <f>BM16</f>
        <v>4</v>
      </c>
      <c r="BN33" s="310">
        <f t="shared" si="78"/>
        <v>0.25</v>
      </c>
      <c r="BO33" s="307">
        <v>1</v>
      </c>
      <c r="BP33" s="308">
        <f t="shared" si="79"/>
        <v>50</v>
      </c>
      <c r="BQ33" s="282">
        <f t="shared" si="80"/>
        <v>12.5</v>
      </c>
      <c r="BR33" s="457"/>
      <c r="BS33" s="155"/>
      <c r="BT33" s="189">
        <v>5</v>
      </c>
      <c r="BU33" s="278" t="s">
        <v>85</v>
      </c>
      <c r="BV33" s="448"/>
      <c r="BW33" s="448"/>
      <c r="BX33" s="331"/>
      <c r="BY33" s="305">
        <f>BY16</f>
        <v>18</v>
      </c>
      <c r="BZ33" s="348">
        <f t="shared" si="81"/>
        <v>0</v>
      </c>
      <c r="CA33" s="307">
        <v>1</v>
      </c>
      <c r="CB33" s="267">
        <f t="shared" si="84"/>
        <v>50</v>
      </c>
      <c r="CC33" s="282">
        <f t="shared" si="82"/>
        <v>0</v>
      </c>
      <c r="CD33" s="496"/>
      <c r="CE33" s="189">
        <v>5</v>
      </c>
      <c r="CF33" s="278" t="s">
        <v>85</v>
      </c>
      <c r="CG33" s="448"/>
      <c r="CH33" s="448"/>
      <c r="CI33" s="331"/>
      <c r="CJ33" s="305">
        <f>CJ16</f>
        <v>18</v>
      </c>
      <c r="CK33" s="348">
        <f t="shared" si="83"/>
        <v>0</v>
      </c>
      <c r="CL33" s="307">
        <v>1</v>
      </c>
      <c r="CM33" s="308">
        <v>50</v>
      </c>
      <c r="CN33" s="282">
        <f t="shared" si="85"/>
        <v>0</v>
      </c>
      <c r="CO33" s="457"/>
      <c r="CQ33" s="133">
        <f t="shared" si="86"/>
        <v>400</v>
      </c>
    </row>
    <row r="34" spans="1:95" outlineLevel="1">
      <c r="A34" s="22">
        <v>6</v>
      </c>
      <c r="B34" s="15" t="s">
        <v>86</v>
      </c>
      <c r="C34" s="401"/>
      <c r="D34" s="402"/>
      <c r="E34" s="161">
        <f>1*11*4</f>
        <v>44</v>
      </c>
      <c r="F34" s="157">
        <f>F12</f>
        <v>51</v>
      </c>
      <c r="G34" s="162">
        <f t="shared" si="67"/>
        <v>0.86274509803921573</v>
      </c>
      <c r="H34" s="159">
        <v>1</v>
      </c>
      <c r="I34" s="28">
        <f t="shared" si="68"/>
        <v>2.5</v>
      </c>
      <c r="J34" s="52">
        <f t="shared" si="64"/>
        <v>2.1568627450980395</v>
      </c>
      <c r="K34" s="414"/>
      <c r="L34" s="53"/>
      <c r="M34" s="22">
        <v>6</v>
      </c>
      <c r="N34" s="15" t="s">
        <v>86</v>
      </c>
      <c r="O34" s="416"/>
      <c r="P34" s="417"/>
      <c r="Q34" s="34"/>
      <c r="R34" s="8">
        <f>R16</f>
        <v>50</v>
      </c>
      <c r="S34" s="57">
        <f t="shared" si="69"/>
        <v>0</v>
      </c>
      <c r="T34" s="14">
        <v>1</v>
      </c>
      <c r="U34" s="28">
        <v>2.5</v>
      </c>
      <c r="V34" s="52">
        <f t="shared" si="65"/>
        <v>0</v>
      </c>
      <c r="W34" s="436"/>
      <c r="X34" s="189">
        <v>6</v>
      </c>
      <c r="Y34" s="190" t="s">
        <v>86</v>
      </c>
      <c r="Z34" s="479"/>
      <c r="AA34" s="480"/>
      <c r="AB34" s="205"/>
      <c r="AC34" s="174"/>
      <c r="AD34" s="206" t="e">
        <f t="shared" si="70"/>
        <v>#DIV/0!</v>
      </c>
      <c r="AE34" s="141">
        <v>1</v>
      </c>
      <c r="AF34" s="207">
        <f t="shared" si="71"/>
        <v>2.5</v>
      </c>
      <c r="AG34" s="208">
        <f t="shared" si="66"/>
        <v>0</v>
      </c>
      <c r="AH34" s="522"/>
      <c r="AJ34" s="189">
        <v>6</v>
      </c>
      <c r="AK34" s="278" t="s">
        <v>86</v>
      </c>
      <c r="AL34" s="448"/>
      <c r="AM34" s="448"/>
      <c r="AN34" s="309">
        <f t="shared" si="87"/>
        <v>6</v>
      </c>
      <c r="AO34" s="305">
        <f>AO16</f>
        <v>14</v>
      </c>
      <c r="AP34" s="310">
        <f t="shared" si="72"/>
        <v>0.42857142857142855</v>
      </c>
      <c r="AQ34" s="307">
        <v>1</v>
      </c>
      <c r="AR34" s="267">
        <f t="shared" si="73"/>
        <v>2.5</v>
      </c>
      <c r="AS34" s="282">
        <f t="shared" si="74"/>
        <v>1.0714285714285714</v>
      </c>
      <c r="AT34" s="457"/>
      <c r="AU34" s="155"/>
      <c r="AV34" s="189">
        <v>6</v>
      </c>
      <c r="AW34" s="278" t="s">
        <v>86</v>
      </c>
      <c r="AX34" s="448"/>
      <c r="AY34" s="448"/>
      <c r="AZ34" s="309">
        <f>6/27*BA34</f>
        <v>6</v>
      </c>
      <c r="BA34" s="305">
        <f>BA16</f>
        <v>27</v>
      </c>
      <c r="BB34" s="310">
        <f t="shared" si="75"/>
        <v>0.22222222222222221</v>
      </c>
      <c r="BC34" s="307">
        <v>1</v>
      </c>
      <c r="BD34" s="267">
        <f t="shared" si="76"/>
        <v>2.5</v>
      </c>
      <c r="BE34" s="282">
        <f t="shared" si="77"/>
        <v>0.55555555555555558</v>
      </c>
      <c r="BF34" s="457"/>
      <c r="BH34" s="189">
        <v>6</v>
      </c>
      <c r="BI34" s="278" t="s">
        <v>86</v>
      </c>
      <c r="BJ34" s="448"/>
      <c r="BK34" s="448"/>
      <c r="BL34" s="309">
        <f>2/4*BM34</f>
        <v>2</v>
      </c>
      <c r="BM34" s="305">
        <f>BM16</f>
        <v>4</v>
      </c>
      <c r="BN34" s="310">
        <f t="shared" si="78"/>
        <v>0.5</v>
      </c>
      <c r="BO34" s="307">
        <v>1</v>
      </c>
      <c r="BP34" s="308">
        <f t="shared" si="79"/>
        <v>2.5</v>
      </c>
      <c r="BQ34" s="282">
        <f t="shared" si="80"/>
        <v>1.25</v>
      </c>
      <c r="BR34" s="457"/>
      <c r="BS34" s="155"/>
      <c r="BT34" s="189">
        <v>6</v>
      </c>
      <c r="BU34" s="278" t="s">
        <v>86</v>
      </c>
      <c r="BV34" s="448"/>
      <c r="BW34" s="448"/>
      <c r="BX34" s="331"/>
      <c r="BY34" s="305">
        <f>BY16</f>
        <v>18</v>
      </c>
      <c r="BZ34" s="348">
        <f t="shared" si="81"/>
        <v>0</v>
      </c>
      <c r="CA34" s="307">
        <v>1</v>
      </c>
      <c r="CB34" s="267">
        <f t="shared" si="84"/>
        <v>2.5</v>
      </c>
      <c r="CC34" s="282">
        <f t="shared" si="82"/>
        <v>0</v>
      </c>
      <c r="CD34" s="496"/>
      <c r="CE34" s="189">
        <v>6</v>
      </c>
      <c r="CF34" s="278" t="s">
        <v>86</v>
      </c>
      <c r="CG34" s="448"/>
      <c r="CH34" s="448"/>
      <c r="CI34" s="331"/>
      <c r="CJ34" s="305">
        <f>CJ16</f>
        <v>18</v>
      </c>
      <c r="CK34" s="348">
        <f t="shared" si="83"/>
        <v>0</v>
      </c>
      <c r="CL34" s="307">
        <v>1</v>
      </c>
      <c r="CM34" s="308">
        <v>2.5</v>
      </c>
      <c r="CN34" s="282">
        <f t="shared" si="85"/>
        <v>0</v>
      </c>
      <c r="CO34" s="457"/>
      <c r="CQ34" s="133">
        <f t="shared" si="86"/>
        <v>35</v>
      </c>
    </row>
    <row r="35" spans="1:95" ht="30" customHeight="1" outlineLevel="1">
      <c r="A35" s="22">
        <v>7</v>
      </c>
      <c r="B35" s="15" t="s">
        <v>132</v>
      </c>
      <c r="C35" s="401"/>
      <c r="D35" s="402"/>
      <c r="E35" s="161">
        <f>1*11</f>
        <v>11</v>
      </c>
      <c r="F35" s="157">
        <f>F12</f>
        <v>51</v>
      </c>
      <c r="G35" s="162">
        <f t="shared" si="67"/>
        <v>0.21568627450980393</v>
      </c>
      <c r="H35" s="159">
        <v>1</v>
      </c>
      <c r="I35" s="28">
        <f t="shared" si="68"/>
        <v>100</v>
      </c>
      <c r="J35" s="52">
        <f t="shared" si="64"/>
        <v>21.568627450980394</v>
      </c>
      <c r="K35" s="414"/>
      <c r="L35" s="53"/>
      <c r="M35" s="22">
        <v>7</v>
      </c>
      <c r="N35" s="15" t="s">
        <v>132</v>
      </c>
      <c r="O35" s="416"/>
      <c r="P35" s="417"/>
      <c r="Q35" s="34"/>
      <c r="R35" s="8">
        <f>R16</f>
        <v>50</v>
      </c>
      <c r="S35" s="57">
        <f t="shared" si="69"/>
        <v>0</v>
      </c>
      <c r="T35" s="14">
        <v>1</v>
      </c>
      <c r="U35" s="28">
        <f>50+100+90+200</f>
        <v>440</v>
      </c>
      <c r="V35" s="52">
        <f t="shared" si="65"/>
        <v>0</v>
      </c>
      <c r="W35" s="436"/>
      <c r="X35" s="189">
        <v>7</v>
      </c>
      <c r="Y35" s="190" t="s">
        <v>132</v>
      </c>
      <c r="Z35" s="479"/>
      <c r="AA35" s="480"/>
      <c r="AB35" s="205"/>
      <c r="AC35" s="174"/>
      <c r="AD35" s="206" t="e">
        <f t="shared" si="70"/>
        <v>#DIV/0!</v>
      </c>
      <c r="AE35" s="141">
        <v>1</v>
      </c>
      <c r="AF35" s="207">
        <f t="shared" si="71"/>
        <v>100</v>
      </c>
      <c r="AG35" s="208">
        <f t="shared" si="66"/>
        <v>0</v>
      </c>
      <c r="AH35" s="522"/>
      <c r="AJ35" s="189">
        <v>7</v>
      </c>
      <c r="AK35" s="278" t="s">
        <v>132</v>
      </c>
      <c r="AL35" s="448"/>
      <c r="AM35" s="448"/>
      <c r="AN35" s="309">
        <f>4/14*AO35</f>
        <v>4</v>
      </c>
      <c r="AO35" s="305">
        <f>AO16</f>
        <v>14</v>
      </c>
      <c r="AP35" s="310">
        <f t="shared" si="72"/>
        <v>0.2857142857142857</v>
      </c>
      <c r="AQ35" s="307">
        <v>1</v>
      </c>
      <c r="AR35" s="267">
        <f t="shared" si="73"/>
        <v>100</v>
      </c>
      <c r="AS35" s="282">
        <f t="shared" si="74"/>
        <v>28.571428571428569</v>
      </c>
      <c r="AT35" s="457"/>
      <c r="AU35" s="155"/>
      <c r="AV35" s="189">
        <v>7</v>
      </c>
      <c r="AW35" s="278" t="s">
        <v>132</v>
      </c>
      <c r="AX35" s="448"/>
      <c r="AY35" s="448"/>
      <c r="AZ35" s="309">
        <f>3/27*BA35</f>
        <v>3</v>
      </c>
      <c r="BA35" s="305">
        <f>BA16</f>
        <v>27</v>
      </c>
      <c r="BB35" s="310">
        <f t="shared" si="75"/>
        <v>0.1111111111111111</v>
      </c>
      <c r="BC35" s="307">
        <v>1</v>
      </c>
      <c r="BD35" s="267">
        <f t="shared" si="76"/>
        <v>100</v>
      </c>
      <c r="BE35" s="282">
        <f t="shared" si="77"/>
        <v>11.111111111111111</v>
      </c>
      <c r="BF35" s="457"/>
      <c r="BH35" s="189">
        <v>7</v>
      </c>
      <c r="BI35" s="278" t="s">
        <v>132</v>
      </c>
      <c r="BJ35" s="448"/>
      <c r="BK35" s="448"/>
      <c r="BL35" s="309">
        <f>1/4*BM35</f>
        <v>1</v>
      </c>
      <c r="BM35" s="305">
        <f>BM16</f>
        <v>4</v>
      </c>
      <c r="BN35" s="310">
        <f t="shared" si="78"/>
        <v>0.25</v>
      </c>
      <c r="BO35" s="307">
        <v>1</v>
      </c>
      <c r="BP35" s="308">
        <f t="shared" si="79"/>
        <v>100</v>
      </c>
      <c r="BQ35" s="282">
        <f t="shared" si="80"/>
        <v>25</v>
      </c>
      <c r="BR35" s="457"/>
      <c r="BS35" s="155"/>
      <c r="BT35" s="189">
        <v>7</v>
      </c>
      <c r="BU35" s="278" t="s">
        <v>132</v>
      </c>
      <c r="BV35" s="448"/>
      <c r="BW35" s="448"/>
      <c r="BX35" s="331"/>
      <c r="BY35" s="305">
        <f>BY16</f>
        <v>18</v>
      </c>
      <c r="BZ35" s="348">
        <f t="shared" si="81"/>
        <v>0</v>
      </c>
      <c r="CA35" s="307">
        <v>1</v>
      </c>
      <c r="CB35" s="267">
        <f t="shared" si="84"/>
        <v>100</v>
      </c>
      <c r="CC35" s="282">
        <f t="shared" si="82"/>
        <v>0</v>
      </c>
      <c r="CD35" s="496"/>
      <c r="CE35" s="189">
        <v>7</v>
      </c>
      <c r="CF35" s="278" t="s">
        <v>132</v>
      </c>
      <c r="CG35" s="448"/>
      <c r="CH35" s="448"/>
      <c r="CI35" s="331"/>
      <c r="CJ35" s="305">
        <f>CJ16</f>
        <v>18</v>
      </c>
      <c r="CK35" s="348">
        <f t="shared" si="83"/>
        <v>0</v>
      </c>
      <c r="CL35" s="307">
        <v>1</v>
      </c>
      <c r="CM35" s="308">
        <v>100</v>
      </c>
      <c r="CN35" s="282">
        <f t="shared" si="85"/>
        <v>0</v>
      </c>
      <c r="CO35" s="457"/>
      <c r="CQ35" s="133">
        <f t="shared" si="86"/>
        <v>800</v>
      </c>
    </row>
    <row r="36" spans="1:95" outlineLevel="1">
      <c r="A36" s="22">
        <v>8</v>
      </c>
      <c r="B36" s="15" t="s">
        <v>87</v>
      </c>
      <c r="C36" s="401"/>
      <c r="D36" s="402"/>
      <c r="E36" s="161">
        <f>2*11*2</f>
        <v>44</v>
      </c>
      <c r="F36" s="157">
        <f>F12</f>
        <v>51</v>
      </c>
      <c r="G36" s="162">
        <f t="shared" si="67"/>
        <v>0.86274509803921573</v>
      </c>
      <c r="H36" s="159">
        <v>1</v>
      </c>
      <c r="I36" s="28">
        <f t="shared" si="68"/>
        <v>60</v>
      </c>
      <c r="J36" s="52">
        <f t="shared" si="64"/>
        <v>51.764705882352942</v>
      </c>
      <c r="K36" s="414"/>
      <c r="L36" s="53"/>
      <c r="M36" s="22">
        <v>8</v>
      </c>
      <c r="N36" s="15" t="s">
        <v>87</v>
      </c>
      <c r="O36" s="416"/>
      <c r="P36" s="417"/>
      <c r="Q36" s="34"/>
      <c r="R36" s="8">
        <f>R16</f>
        <v>50</v>
      </c>
      <c r="S36" s="57">
        <f t="shared" si="69"/>
        <v>0</v>
      </c>
      <c r="T36" s="14">
        <v>1</v>
      </c>
      <c r="U36" s="28">
        <v>60</v>
      </c>
      <c r="V36" s="52">
        <f t="shared" si="65"/>
        <v>0</v>
      </c>
      <c r="W36" s="436"/>
      <c r="X36" s="189">
        <v>8</v>
      </c>
      <c r="Y36" s="190" t="s">
        <v>87</v>
      </c>
      <c r="Z36" s="479"/>
      <c r="AA36" s="480"/>
      <c r="AB36" s="205"/>
      <c r="AC36" s="174"/>
      <c r="AD36" s="206" t="e">
        <f t="shared" si="70"/>
        <v>#DIV/0!</v>
      </c>
      <c r="AE36" s="141">
        <v>1</v>
      </c>
      <c r="AF36" s="207">
        <f t="shared" si="71"/>
        <v>60</v>
      </c>
      <c r="AG36" s="208">
        <f t="shared" si="66"/>
        <v>0</v>
      </c>
      <c r="AH36" s="522"/>
      <c r="AJ36" s="189">
        <v>8</v>
      </c>
      <c r="AK36" s="278" t="s">
        <v>87</v>
      </c>
      <c r="AL36" s="448"/>
      <c r="AM36" s="448"/>
      <c r="AN36" s="309">
        <f>20/14*AO36</f>
        <v>20</v>
      </c>
      <c r="AO36" s="305">
        <f>AO16</f>
        <v>14</v>
      </c>
      <c r="AP36" s="310">
        <f t="shared" si="72"/>
        <v>1.4285714285714286</v>
      </c>
      <c r="AQ36" s="307">
        <v>1</v>
      </c>
      <c r="AR36" s="267">
        <f t="shared" si="73"/>
        <v>60</v>
      </c>
      <c r="AS36" s="282">
        <f t="shared" si="74"/>
        <v>85.714285714285722</v>
      </c>
      <c r="AT36" s="457"/>
      <c r="AU36" s="155"/>
      <c r="AV36" s="189">
        <v>8</v>
      </c>
      <c r="AW36" s="278" t="s">
        <v>87</v>
      </c>
      <c r="AX36" s="448"/>
      <c r="AY36" s="448"/>
      <c r="AZ36" s="309">
        <f>10/27*BA36</f>
        <v>10</v>
      </c>
      <c r="BA36" s="305">
        <f>BA16</f>
        <v>27</v>
      </c>
      <c r="BB36" s="310">
        <f t="shared" si="75"/>
        <v>0.37037037037037035</v>
      </c>
      <c r="BC36" s="307">
        <v>1</v>
      </c>
      <c r="BD36" s="267">
        <f t="shared" si="76"/>
        <v>60</v>
      </c>
      <c r="BE36" s="282">
        <f t="shared" si="77"/>
        <v>22.222222222222221</v>
      </c>
      <c r="BF36" s="457"/>
      <c r="BH36" s="189">
        <v>8</v>
      </c>
      <c r="BI36" s="278" t="s">
        <v>87</v>
      </c>
      <c r="BJ36" s="448"/>
      <c r="BK36" s="448"/>
      <c r="BL36" s="309">
        <f>1/4*BM36</f>
        <v>1</v>
      </c>
      <c r="BM36" s="305">
        <f>BM16</f>
        <v>4</v>
      </c>
      <c r="BN36" s="310">
        <f t="shared" si="78"/>
        <v>0.25</v>
      </c>
      <c r="BO36" s="307">
        <v>1</v>
      </c>
      <c r="BP36" s="308">
        <f t="shared" si="79"/>
        <v>60</v>
      </c>
      <c r="BQ36" s="282">
        <f t="shared" si="80"/>
        <v>15</v>
      </c>
      <c r="BR36" s="457"/>
      <c r="BS36" s="155"/>
      <c r="BT36" s="189">
        <v>8</v>
      </c>
      <c r="BU36" s="278" t="s">
        <v>87</v>
      </c>
      <c r="BV36" s="448"/>
      <c r="BW36" s="448"/>
      <c r="BX36" s="331"/>
      <c r="BY36" s="305">
        <f>BY16</f>
        <v>18</v>
      </c>
      <c r="BZ36" s="348">
        <f t="shared" si="81"/>
        <v>0</v>
      </c>
      <c r="CA36" s="307">
        <v>1</v>
      </c>
      <c r="CB36" s="267">
        <f t="shared" si="84"/>
        <v>60</v>
      </c>
      <c r="CC36" s="282">
        <f t="shared" si="82"/>
        <v>0</v>
      </c>
      <c r="CD36" s="496"/>
      <c r="CE36" s="189">
        <v>8</v>
      </c>
      <c r="CF36" s="278" t="s">
        <v>87</v>
      </c>
      <c r="CG36" s="448"/>
      <c r="CH36" s="448"/>
      <c r="CI36" s="331"/>
      <c r="CJ36" s="305">
        <f>CJ16</f>
        <v>18</v>
      </c>
      <c r="CK36" s="348">
        <f t="shared" si="83"/>
        <v>0</v>
      </c>
      <c r="CL36" s="307">
        <v>1</v>
      </c>
      <c r="CM36" s="308">
        <v>60</v>
      </c>
      <c r="CN36" s="282">
        <f t="shared" si="85"/>
        <v>0</v>
      </c>
      <c r="CO36" s="457"/>
      <c r="CQ36" s="133">
        <f t="shared" si="86"/>
        <v>1860</v>
      </c>
    </row>
    <row r="37" spans="1:95" outlineLevel="1">
      <c r="A37" s="22">
        <v>9</v>
      </c>
      <c r="B37" s="15" t="s">
        <v>90</v>
      </c>
      <c r="C37" s="401"/>
      <c r="D37" s="402"/>
      <c r="E37" s="161">
        <f>2*11*2</f>
        <v>44</v>
      </c>
      <c r="F37" s="157">
        <f>F12</f>
        <v>51</v>
      </c>
      <c r="G37" s="162">
        <f t="shared" si="67"/>
        <v>0.86274509803921573</v>
      </c>
      <c r="H37" s="159">
        <v>1</v>
      </c>
      <c r="I37" s="28">
        <f t="shared" si="68"/>
        <v>100</v>
      </c>
      <c r="J37" s="52">
        <f t="shared" si="64"/>
        <v>86.274509803921575</v>
      </c>
      <c r="K37" s="414"/>
      <c r="L37" s="53"/>
      <c r="M37" s="22">
        <v>9</v>
      </c>
      <c r="N37" s="15" t="s">
        <v>90</v>
      </c>
      <c r="O37" s="416"/>
      <c r="P37" s="417"/>
      <c r="Q37" s="34"/>
      <c r="R37" s="8">
        <f>R16</f>
        <v>50</v>
      </c>
      <c r="S37" s="57">
        <f t="shared" si="69"/>
        <v>0</v>
      </c>
      <c r="T37" s="14">
        <v>1</v>
      </c>
      <c r="U37" s="28">
        <v>100</v>
      </c>
      <c r="V37" s="52">
        <f t="shared" si="65"/>
        <v>0</v>
      </c>
      <c r="W37" s="436"/>
      <c r="X37" s="189">
        <v>9</v>
      </c>
      <c r="Y37" s="190" t="s">
        <v>90</v>
      </c>
      <c r="Z37" s="479"/>
      <c r="AA37" s="480"/>
      <c r="AB37" s="205"/>
      <c r="AC37" s="174"/>
      <c r="AD37" s="206" t="e">
        <f t="shared" si="70"/>
        <v>#DIV/0!</v>
      </c>
      <c r="AE37" s="141">
        <v>1</v>
      </c>
      <c r="AF37" s="207">
        <f t="shared" si="71"/>
        <v>100</v>
      </c>
      <c r="AG37" s="208">
        <f t="shared" si="66"/>
        <v>0</v>
      </c>
      <c r="AH37" s="522"/>
      <c r="AJ37" s="189">
        <v>9</v>
      </c>
      <c r="AK37" s="278" t="s">
        <v>90</v>
      </c>
      <c r="AL37" s="448"/>
      <c r="AM37" s="448"/>
      <c r="AN37" s="309">
        <f>40/14*AO37</f>
        <v>40</v>
      </c>
      <c r="AO37" s="305">
        <f>AO16</f>
        <v>14</v>
      </c>
      <c r="AP37" s="310">
        <f t="shared" si="72"/>
        <v>2.8571428571428572</v>
      </c>
      <c r="AQ37" s="307">
        <v>1</v>
      </c>
      <c r="AR37" s="267">
        <f t="shared" si="73"/>
        <v>100</v>
      </c>
      <c r="AS37" s="282">
        <f t="shared" si="74"/>
        <v>285.71428571428572</v>
      </c>
      <c r="AT37" s="457"/>
      <c r="AU37" s="155"/>
      <c r="AV37" s="189">
        <v>9</v>
      </c>
      <c r="AW37" s="278" t="s">
        <v>90</v>
      </c>
      <c r="AX37" s="448"/>
      <c r="AY37" s="448"/>
      <c r="AZ37" s="309">
        <f>10/27*BA37</f>
        <v>10</v>
      </c>
      <c r="BA37" s="305">
        <f>BA16</f>
        <v>27</v>
      </c>
      <c r="BB37" s="310">
        <f t="shared" si="75"/>
        <v>0.37037037037037035</v>
      </c>
      <c r="BC37" s="307">
        <v>1</v>
      </c>
      <c r="BD37" s="267">
        <f t="shared" si="76"/>
        <v>100</v>
      </c>
      <c r="BE37" s="282">
        <f t="shared" si="77"/>
        <v>37.037037037037038</v>
      </c>
      <c r="BF37" s="457"/>
      <c r="BH37" s="189">
        <v>9</v>
      </c>
      <c r="BI37" s="278" t="s">
        <v>90</v>
      </c>
      <c r="BJ37" s="448"/>
      <c r="BK37" s="448"/>
      <c r="BL37" s="309">
        <f>1/4*BM37</f>
        <v>1</v>
      </c>
      <c r="BM37" s="305">
        <f>BM16</f>
        <v>4</v>
      </c>
      <c r="BN37" s="310">
        <f t="shared" si="78"/>
        <v>0.25</v>
      </c>
      <c r="BO37" s="307">
        <v>1</v>
      </c>
      <c r="BP37" s="308">
        <f t="shared" si="79"/>
        <v>100</v>
      </c>
      <c r="BQ37" s="282">
        <f t="shared" si="80"/>
        <v>25</v>
      </c>
      <c r="BR37" s="457"/>
      <c r="BS37" s="155"/>
      <c r="BT37" s="189">
        <v>9</v>
      </c>
      <c r="BU37" s="278" t="s">
        <v>90</v>
      </c>
      <c r="BV37" s="448"/>
      <c r="BW37" s="448"/>
      <c r="BX37" s="331"/>
      <c r="BY37" s="305">
        <f>BY16</f>
        <v>18</v>
      </c>
      <c r="BZ37" s="348">
        <f t="shared" si="81"/>
        <v>0</v>
      </c>
      <c r="CA37" s="307">
        <v>1</v>
      </c>
      <c r="CB37" s="267">
        <f t="shared" si="84"/>
        <v>100</v>
      </c>
      <c r="CC37" s="282">
        <f t="shared" si="82"/>
        <v>0</v>
      </c>
      <c r="CD37" s="496"/>
      <c r="CE37" s="189">
        <v>9</v>
      </c>
      <c r="CF37" s="278" t="s">
        <v>90</v>
      </c>
      <c r="CG37" s="448"/>
      <c r="CH37" s="448"/>
      <c r="CI37" s="331"/>
      <c r="CJ37" s="305">
        <f>CJ16</f>
        <v>18</v>
      </c>
      <c r="CK37" s="348">
        <f t="shared" si="83"/>
        <v>0</v>
      </c>
      <c r="CL37" s="307">
        <v>1</v>
      </c>
      <c r="CM37" s="308">
        <v>100</v>
      </c>
      <c r="CN37" s="282">
        <f t="shared" si="85"/>
        <v>0</v>
      </c>
      <c r="CO37" s="457"/>
      <c r="CQ37" s="133">
        <f t="shared" si="86"/>
        <v>5100</v>
      </c>
    </row>
    <row r="38" spans="1:95" outlineLevel="1">
      <c r="A38" s="22">
        <v>10</v>
      </c>
      <c r="B38" s="15" t="s">
        <v>88</v>
      </c>
      <c r="C38" s="401"/>
      <c r="D38" s="402"/>
      <c r="E38" s="161">
        <f>11*4</f>
        <v>44</v>
      </c>
      <c r="F38" s="157">
        <f>F12</f>
        <v>51</v>
      </c>
      <c r="G38" s="162">
        <f t="shared" si="67"/>
        <v>0.86274509803921573</v>
      </c>
      <c r="H38" s="159">
        <v>1</v>
      </c>
      <c r="I38" s="28">
        <f t="shared" si="68"/>
        <v>50</v>
      </c>
      <c r="J38" s="52">
        <f t="shared" si="64"/>
        <v>43.137254901960787</v>
      </c>
      <c r="K38" s="414"/>
      <c r="L38" s="53"/>
      <c r="M38" s="22">
        <v>10</v>
      </c>
      <c r="N38" s="15" t="s">
        <v>88</v>
      </c>
      <c r="O38" s="416"/>
      <c r="P38" s="417"/>
      <c r="Q38" s="34"/>
      <c r="R38" s="8">
        <f>R16</f>
        <v>50</v>
      </c>
      <c r="S38" s="57">
        <f t="shared" si="69"/>
        <v>0</v>
      </c>
      <c r="T38" s="14">
        <v>1</v>
      </c>
      <c r="U38" s="28">
        <v>106</v>
      </c>
      <c r="V38" s="52">
        <f t="shared" si="65"/>
        <v>0</v>
      </c>
      <c r="W38" s="436"/>
      <c r="X38" s="189">
        <v>10</v>
      </c>
      <c r="Y38" s="190" t="s">
        <v>88</v>
      </c>
      <c r="Z38" s="479"/>
      <c r="AA38" s="480"/>
      <c r="AB38" s="205"/>
      <c r="AC38" s="174"/>
      <c r="AD38" s="206" t="e">
        <f t="shared" si="70"/>
        <v>#DIV/0!</v>
      </c>
      <c r="AE38" s="141">
        <v>1</v>
      </c>
      <c r="AF38" s="207">
        <f t="shared" si="71"/>
        <v>50</v>
      </c>
      <c r="AG38" s="208">
        <f t="shared" si="66"/>
        <v>0</v>
      </c>
      <c r="AH38" s="522"/>
      <c r="AJ38" s="189">
        <v>10</v>
      </c>
      <c r="AK38" s="278" t="s">
        <v>88</v>
      </c>
      <c r="AL38" s="448"/>
      <c r="AM38" s="448"/>
      <c r="AN38" s="309">
        <f>10/14*AO38</f>
        <v>10</v>
      </c>
      <c r="AO38" s="305">
        <f>AO16</f>
        <v>14</v>
      </c>
      <c r="AP38" s="310">
        <f t="shared" si="72"/>
        <v>0.7142857142857143</v>
      </c>
      <c r="AQ38" s="307">
        <v>1</v>
      </c>
      <c r="AR38" s="267">
        <f t="shared" si="73"/>
        <v>50</v>
      </c>
      <c r="AS38" s="282">
        <f t="shared" si="74"/>
        <v>35.714285714285715</v>
      </c>
      <c r="AT38" s="457"/>
      <c r="AU38" s="155"/>
      <c r="AV38" s="189">
        <v>10</v>
      </c>
      <c r="AW38" s="278" t="s">
        <v>88</v>
      </c>
      <c r="AX38" s="448"/>
      <c r="AY38" s="448"/>
      <c r="AZ38" s="309">
        <f>8/27*BA38</f>
        <v>8</v>
      </c>
      <c r="BA38" s="305">
        <f>BA16</f>
        <v>27</v>
      </c>
      <c r="BB38" s="310">
        <f t="shared" si="75"/>
        <v>0.29629629629629628</v>
      </c>
      <c r="BC38" s="307">
        <v>1</v>
      </c>
      <c r="BD38" s="267">
        <f t="shared" si="76"/>
        <v>50</v>
      </c>
      <c r="BE38" s="282">
        <f t="shared" si="77"/>
        <v>14.814814814814813</v>
      </c>
      <c r="BF38" s="457"/>
      <c r="BH38" s="189">
        <v>10</v>
      </c>
      <c r="BI38" s="278" t="s">
        <v>88</v>
      </c>
      <c r="BJ38" s="448"/>
      <c r="BK38" s="448"/>
      <c r="BL38" s="309">
        <f t="shared" ref="BL38:BL42" si="88">1/4*BM38</f>
        <v>1</v>
      </c>
      <c r="BM38" s="305">
        <f>BM16</f>
        <v>4</v>
      </c>
      <c r="BN38" s="310">
        <f t="shared" si="78"/>
        <v>0.25</v>
      </c>
      <c r="BO38" s="307">
        <v>1</v>
      </c>
      <c r="BP38" s="308">
        <f t="shared" si="79"/>
        <v>50</v>
      </c>
      <c r="BQ38" s="282">
        <f t="shared" si="80"/>
        <v>12.5</v>
      </c>
      <c r="BR38" s="457"/>
      <c r="BS38" s="155"/>
      <c r="BT38" s="189">
        <v>10</v>
      </c>
      <c r="BU38" s="278" t="s">
        <v>88</v>
      </c>
      <c r="BV38" s="448"/>
      <c r="BW38" s="448"/>
      <c r="BX38" s="309">
        <f>5/18*BY38</f>
        <v>5</v>
      </c>
      <c r="BY38" s="305">
        <f>BY16</f>
        <v>18</v>
      </c>
      <c r="BZ38" s="348">
        <f t="shared" si="81"/>
        <v>0.27777777777777779</v>
      </c>
      <c r="CA38" s="307">
        <v>1</v>
      </c>
      <c r="CB38" s="267">
        <f t="shared" si="84"/>
        <v>50</v>
      </c>
      <c r="CC38" s="282">
        <f t="shared" si="82"/>
        <v>13.888888888888889</v>
      </c>
      <c r="CD38" s="496"/>
      <c r="CE38" s="189">
        <v>10</v>
      </c>
      <c r="CF38" s="278" t="s">
        <v>88</v>
      </c>
      <c r="CG38" s="448"/>
      <c r="CH38" s="448"/>
      <c r="CI38" s="331"/>
      <c r="CJ38" s="305">
        <f>CJ16</f>
        <v>18</v>
      </c>
      <c r="CK38" s="348">
        <f t="shared" si="83"/>
        <v>0</v>
      </c>
      <c r="CL38" s="307">
        <v>1</v>
      </c>
      <c r="CM38" s="308">
        <v>50</v>
      </c>
      <c r="CN38" s="282">
        <f t="shared" si="85"/>
        <v>0</v>
      </c>
      <c r="CO38" s="457"/>
      <c r="CQ38" s="133">
        <f t="shared" si="86"/>
        <v>950</v>
      </c>
    </row>
    <row r="39" spans="1:95" outlineLevel="1">
      <c r="A39" s="22">
        <v>11</v>
      </c>
      <c r="B39" s="15" t="s">
        <v>89</v>
      </c>
      <c r="C39" s="401"/>
      <c r="D39" s="402"/>
      <c r="E39" s="161">
        <f>11*2</f>
        <v>22</v>
      </c>
      <c r="F39" s="157">
        <f>F12</f>
        <v>51</v>
      </c>
      <c r="G39" s="162">
        <f t="shared" si="67"/>
        <v>0.43137254901960786</v>
      </c>
      <c r="H39" s="159">
        <v>1</v>
      </c>
      <c r="I39" s="28">
        <f t="shared" si="68"/>
        <v>60</v>
      </c>
      <c r="J39" s="52">
        <f t="shared" si="64"/>
        <v>25.882352941176471</v>
      </c>
      <c r="K39" s="414"/>
      <c r="L39" s="53"/>
      <c r="M39" s="22">
        <v>11</v>
      </c>
      <c r="N39" s="15" t="s">
        <v>89</v>
      </c>
      <c r="O39" s="416"/>
      <c r="P39" s="417"/>
      <c r="Q39" s="34"/>
      <c r="R39" s="8">
        <f>R16</f>
        <v>50</v>
      </c>
      <c r="S39" s="57">
        <f t="shared" si="69"/>
        <v>0</v>
      </c>
      <c r="T39" s="14">
        <v>1</v>
      </c>
      <c r="U39" s="28">
        <v>60</v>
      </c>
      <c r="V39" s="52">
        <f t="shared" si="65"/>
        <v>0</v>
      </c>
      <c r="W39" s="436"/>
      <c r="X39" s="189">
        <v>11</v>
      </c>
      <c r="Y39" s="190" t="s">
        <v>89</v>
      </c>
      <c r="Z39" s="479"/>
      <c r="AA39" s="480"/>
      <c r="AB39" s="205"/>
      <c r="AC39" s="174"/>
      <c r="AD39" s="206" t="e">
        <f t="shared" si="70"/>
        <v>#DIV/0!</v>
      </c>
      <c r="AE39" s="141">
        <v>1</v>
      </c>
      <c r="AF39" s="207">
        <f t="shared" si="71"/>
        <v>60</v>
      </c>
      <c r="AG39" s="208">
        <f t="shared" si="66"/>
        <v>0</v>
      </c>
      <c r="AH39" s="522"/>
      <c r="AJ39" s="189">
        <v>11</v>
      </c>
      <c r="AK39" s="278" t="s">
        <v>89</v>
      </c>
      <c r="AL39" s="448"/>
      <c r="AM39" s="448"/>
      <c r="AN39" s="309">
        <f>6/14*AO39</f>
        <v>6</v>
      </c>
      <c r="AO39" s="305">
        <f>AO16</f>
        <v>14</v>
      </c>
      <c r="AP39" s="310">
        <f t="shared" si="72"/>
        <v>0.42857142857142855</v>
      </c>
      <c r="AQ39" s="307">
        <v>1</v>
      </c>
      <c r="AR39" s="267">
        <f t="shared" si="73"/>
        <v>60</v>
      </c>
      <c r="AS39" s="282">
        <f t="shared" si="74"/>
        <v>25.714285714285712</v>
      </c>
      <c r="AT39" s="457"/>
      <c r="AU39" s="155"/>
      <c r="AV39" s="189">
        <v>11</v>
      </c>
      <c r="AW39" s="278" t="s">
        <v>89</v>
      </c>
      <c r="AX39" s="448"/>
      <c r="AY39" s="448"/>
      <c r="AZ39" s="309">
        <f>5/27*BA39</f>
        <v>5</v>
      </c>
      <c r="BA39" s="305">
        <f>BA16</f>
        <v>27</v>
      </c>
      <c r="BB39" s="310">
        <f t="shared" si="75"/>
        <v>0.18518518518518517</v>
      </c>
      <c r="BC39" s="307">
        <v>1</v>
      </c>
      <c r="BD39" s="267">
        <f t="shared" si="76"/>
        <v>60</v>
      </c>
      <c r="BE39" s="282">
        <f t="shared" si="77"/>
        <v>11.111111111111111</v>
      </c>
      <c r="BF39" s="457"/>
      <c r="BH39" s="189">
        <v>11</v>
      </c>
      <c r="BI39" s="278" t="s">
        <v>89</v>
      </c>
      <c r="BJ39" s="448"/>
      <c r="BK39" s="448"/>
      <c r="BL39" s="309">
        <f t="shared" si="88"/>
        <v>1</v>
      </c>
      <c r="BM39" s="305">
        <f>BM16</f>
        <v>4</v>
      </c>
      <c r="BN39" s="310">
        <f t="shared" si="78"/>
        <v>0.25</v>
      </c>
      <c r="BO39" s="307">
        <v>1</v>
      </c>
      <c r="BP39" s="308">
        <f t="shared" si="79"/>
        <v>60</v>
      </c>
      <c r="BQ39" s="282">
        <f t="shared" si="80"/>
        <v>15</v>
      </c>
      <c r="BR39" s="457"/>
      <c r="BS39" s="155"/>
      <c r="BT39" s="189">
        <v>11</v>
      </c>
      <c r="BU39" s="278" t="s">
        <v>89</v>
      </c>
      <c r="BV39" s="448"/>
      <c r="BW39" s="448"/>
      <c r="BX39" s="309">
        <f>5/18*BY39</f>
        <v>5</v>
      </c>
      <c r="BY39" s="305">
        <f>BY16</f>
        <v>18</v>
      </c>
      <c r="BZ39" s="348">
        <f t="shared" si="81"/>
        <v>0.27777777777777779</v>
      </c>
      <c r="CA39" s="307">
        <v>1</v>
      </c>
      <c r="CB39" s="267">
        <f t="shared" si="84"/>
        <v>60</v>
      </c>
      <c r="CC39" s="282">
        <f t="shared" si="82"/>
        <v>16.666666666666668</v>
      </c>
      <c r="CD39" s="496"/>
      <c r="CE39" s="189">
        <v>11</v>
      </c>
      <c r="CF39" s="278" t="s">
        <v>89</v>
      </c>
      <c r="CG39" s="448"/>
      <c r="CH39" s="448"/>
      <c r="CI39" s="331"/>
      <c r="CJ39" s="305">
        <f>CJ16</f>
        <v>18</v>
      </c>
      <c r="CK39" s="348">
        <f t="shared" si="83"/>
        <v>0</v>
      </c>
      <c r="CL39" s="307">
        <v>1</v>
      </c>
      <c r="CM39" s="308">
        <v>60</v>
      </c>
      <c r="CN39" s="282">
        <f t="shared" si="85"/>
        <v>0</v>
      </c>
      <c r="CO39" s="457"/>
      <c r="CQ39" s="133">
        <f t="shared" si="86"/>
        <v>720</v>
      </c>
    </row>
    <row r="40" spans="1:95" outlineLevel="1">
      <c r="A40" s="22">
        <v>12</v>
      </c>
      <c r="B40" s="15" t="s">
        <v>91</v>
      </c>
      <c r="C40" s="401"/>
      <c r="D40" s="402"/>
      <c r="E40" s="161">
        <f>11*2</f>
        <v>22</v>
      </c>
      <c r="F40" s="157">
        <f>F12</f>
        <v>51</v>
      </c>
      <c r="G40" s="162">
        <f t="shared" si="67"/>
        <v>0.43137254901960786</v>
      </c>
      <c r="H40" s="159">
        <v>1</v>
      </c>
      <c r="I40" s="28">
        <f t="shared" si="68"/>
        <v>60</v>
      </c>
      <c r="J40" s="52">
        <f t="shared" si="64"/>
        <v>25.882352941176471</v>
      </c>
      <c r="K40" s="414"/>
      <c r="L40" s="53"/>
      <c r="M40" s="22">
        <v>12</v>
      </c>
      <c r="N40" s="15" t="s">
        <v>91</v>
      </c>
      <c r="O40" s="416"/>
      <c r="P40" s="417"/>
      <c r="Q40" s="34"/>
      <c r="R40" s="8">
        <f>R16</f>
        <v>50</v>
      </c>
      <c r="S40" s="57">
        <f t="shared" si="69"/>
        <v>0</v>
      </c>
      <c r="T40" s="14">
        <v>1</v>
      </c>
      <c r="U40" s="28">
        <v>60</v>
      </c>
      <c r="V40" s="52">
        <f t="shared" si="65"/>
        <v>0</v>
      </c>
      <c r="W40" s="436"/>
      <c r="X40" s="189">
        <v>12</v>
      </c>
      <c r="Y40" s="190" t="s">
        <v>91</v>
      </c>
      <c r="Z40" s="479"/>
      <c r="AA40" s="480"/>
      <c r="AB40" s="205"/>
      <c r="AC40" s="174"/>
      <c r="AD40" s="206" t="e">
        <f t="shared" si="70"/>
        <v>#DIV/0!</v>
      </c>
      <c r="AE40" s="141">
        <v>1</v>
      </c>
      <c r="AF40" s="207">
        <f t="shared" si="71"/>
        <v>60</v>
      </c>
      <c r="AG40" s="208">
        <f t="shared" si="66"/>
        <v>0</v>
      </c>
      <c r="AH40" s="522"/>
      <c r="AJ40" s="189">
        <v>12</v>
      </c>
      <c r="AK40" s="278" t="s">
        <v>91</v>
      </c>
      <c r="AL40" s="448"/>
      <c r="AM40" s="448"/>
      <c r="AN40" s="309">
        <f>7/14*AO40</f>
        <v>7</v>
      </c>
      <c r="AO40" s="305">
        <f>AO16</f>
        <v>14</v>
      </c>
      <c r="AP40" s="310">
        <f t="shared" si="72"/>
        <v>0.5</v>
      </c>
      <c r="AQ40" s="307">
        <v>1</v>
      </c>
      <c r="AR40" s="267">
        <f t="shared" si="73"/>
        <v>60</v>
      </c>
      <c r="AS40" s="282">
        <f t="shared" si="74"/>
        <v>30</v>
      </c>
      <c r="AT40" s="457"/>
      <c r="AU40" s="155"/>
      <c r="AV40" s="189">
        <v>12</v>
      </c>
      <c r="AW40" s="278" t="s">
        <v>91</v>
      </c>
      <c r="AX40" s="448"/>
      <c r="AY40" s="448"/>
      <c r="AZ40" s="309">
        <f>6/27*BA40</f>
        <v>6</v>
      </c>
      <c r="BA40" s="305">
        <f>BA16</f>
        <v>27</v>
      </c>
      <c r="BB40" s="310">
        <f t="shared" si="75"/>
        <v>0.22222222222222221</v>
      </c>
      <c r="BC40" s="307">
        <v>1</v>
      </c>
      <c r="BD40" s="267">
        <f t="shared" si="76"/>
        <v>60</v>
      </c>
      <c r="BE40" s="282">
        <f t="shared" si="77"/>
        <v>13.333333333333332</v>
      </c>
      <c r="BF40" s="457"/>
      <c r="BH40" s="189">
        <v>12</v>
      </c>
      <c r="BI40" s="278" t="s">
        <v>91</v>
      </c>
      <c r="BJ40" s="448"/>
      <c r="BK40" s="448"/>
      <c r="BL40" s="309">
        <f t="shared" si="88"/>
        <v>1</v>
      </c>
      <c r="BM40" s="305">
        <f>BM16</f>
        <v>4</v>
      </c>
      <c r="BN40" s="310">
        <f t="shared" si="78"/>
        <v>0.25</v>
      </c>
      <c r="BO40" s="307">
        <v>1</v>
      </c>
      <c r="BP40" s="308">
        <f t="shared" si="79"/>
        <v>60</v>
      </c>
      <c r="BQ40" s="282">
        <f t="shared" si="80"/>
        <v>15</v>
      </c>
      <c r="BR40" s="457"/>
      <c r="BS40" s="155"/>
      <c r="BT40" s="189">
        <v>12</v>
      </c>
      <c r="BU40" s="278" t="s">
        <v>91</v>
      </c>
      <c r="BV40" s="448"/>
      <c r="BW40" s="448"/>
      <c r="BX40" s="309">
        <f>6/18*BY40</f>
        <v>6</v>
      </c>
      <c r="BY40" s="305">
        <f>BY16</f>
        <v>18</v>
      </c>
      <c r="BZ40" s="348">
        <f t="shared" si="81"/>
        <v>0.33333333333333331</v>
      </c>
      <c r="CA40" s="307">
        <v>1</v>
      </c>
      <c r="CB40" s="267">
        <f t="shared" si="84"/>
        <v>60</v>
      </c>
      <c r="CC40" s="282">
        <f t="shared" si="82"/>
        <v>20</v>
      </c>
      <c r="CD40" s="496"/>
      <c r="CE40" s="189">
        <v>12</v>
      </c>
      <c r="CF40" s="278" t="s">
        <v>91</v>
      </c>
      <c r="CG40" s="448"/>
      <c r="CH40" s="448"/>
      <c r="CI40" s="331"/>
      <c r="CJ40" s="305">
        <f>CJ16</f>
        <v>18</v>
      </c>
      <c r="CK40" s="348">
        <f t="shared" si="83"/>
        <v>0</v>
      </c>
      <c r="CL40" s="307">
        <v>1</v>
      </c>
      <c r="CM40" s="308">
        <v>60</v>
      </c>
      <c r="CN40" s="282">
        <f t="shared" si="85"/>
        <v>0</v>
      </c>
      <c r="CO40" s="457"/>
      <c r="CQ40" s="133">
        <f t="shared" si="86"/>
        <v>840</v>
      </c>
    </row>
    <row r="41" spans="1:95" outlineLevel="1">
      <c r="A41" s="22">
        <v>13</v>
      </c>
      <c r="B41" s="15" t="s">
        <v>133</v>
      </c>
      <c r="C41" s="401"/>
      <c r="D41" s="402"/>
      <c r="E41" s="161">
        <f>11*4</f>
        <v>44</v>
      </c>
      <c r="F41" s="157">
        <f>F12</f>
        <v>51</v>
      </c>
      <c r="G41" s="162">
        <f t="shared" si="67"/>
        <v>0.86274509803921573</v>
      </c>
      <c r="H41" s="159">
        <v>1</v>
      </c>
      <c r="I41" s="28">
        <f t="shared" si="68"/>
        <v>200</v>
      </c>
      <c r="J41" s="52">
        <f t="shared" si="64"/>
        <v>172.54901960784315</v>
      </c>
      <c r="K41" s="414"/>
      <c r="L41" s="53"/>
      <c r="M41" s="22">
        <v>13</v>
      </c>
      <c r="N41" s="15" t="s">
        <v>133</v>
      </c>
      <c r="O41" s="416"/>
      <c r="P41" s="417"/>
      <c r="Q41" s="34"/>
      <c r="R41" s="8">
        <f>R16</f>
        <v>50</v>
      </c>
      <c r="S41" s="57">
        <f t="shared" si="69"/>
        <v>0</v>
      </c>
      <c r="T41" s="14">
        <v>1</v>
      </c>
      <c r="U41" s="28">
        <v>200</v>
      </c>
      <c r="V41" s="52">
        <f t="shared" si="65"/>
        <v>0</v>
      </c>
      <c r="W41" s="436"/>
      <c r="X41" s="189">
        <v>13</v>
      </c>
      <c r="Y41" s="190" t="s">
        <v>133</v>
      </c>
      <c r="Z41" s="479"/>
      <c r="AA41" s="480"/>
      <c r="AB41" s="205"/>
      <c r="AC41" s="174"/>
      <c r="AD41" s="206" t="e">
        <f t="shared" si="70"/>
        <v>#DIV/0!</v>
      </c>
      <c r="AE41" s="141">
        <v>1</v>
      </c>
      <c r="AF41" s="207">
        <f t="shared" si="71"/>
        <v>200</v>
      </c>
      <c r="AG41" s="208">
        <f t="shared" si="66"/>
        <v>0</v>
      </c>
      <c r="AH41" s="522"/>
      <c r="AJ41" s="189">
        <v>13</v>
      </c>
      <c r="AK41" s="278" t="s">
        <v>133</v>
      </c>
      <c r="AL41" s="448"/>
      <c r="AM41" s="448"/>
      <c r="AN41" s="309">
        <f>10/14*AO41</f>
        <v>10</v>
      </c>
      <c r="AO41" s="305">
        <f>AO16</f>
        <v>14</v>
      </c>
      <c r="AP41" s="310">
        <f t="shared" si="72"/>
        <v>0.7142857142857143</v>
      </c>
      <c r="AQ41" s="307">
        <v>1</v>
      </c>
      <c r="AR41" s="267">
        <f t="shared" si="73"/>
        <v>200</v>
      </c>
      <c r="AS41" s="282">
        <f t="shared" si="74"/>
        <v>142.85714285714286</v>
      </c>
      <c r="AT41" s="457"/>
      <c r="AU41" s="155"/>
      <c r="AV41" s="189">
        <v>13</v>
      </c>
      <c r="AW41" s="278" t="s">
        <v>133</v>
      </c>
      <c r="AX41" s="448"/>
      <c r="AY41" s="448"/>
      <c r="AZ41" s="309">
        <f>4/27*BA41</f>
        <v>4</v>
      </c>
      <c r="BA41" s="305">
        <f>BA16</f>
        <v>27</v>
      </c>
      <c r="BB41" s="310">
        <f t="shared" si="75"/>
        <v>0.14814814814814814</v>
      </c>
      <c r="BC41" s="307">
        <v>1</v>
      </c>
      <c r="BD41" s="267">
        <f t="shared" si="76"/>
        <v>200</v>
      </c>
      <c r="BE41" s="282">
        <f t="shared" si="77"/>
        <v>29.629629629629626</v>
      </c>
      <c r="BF41" s="457"/>
      <c r="BH41" s="189">
        <v>13</v>
      </c>
      <c r="BI41" s="278" t="s">
        <v>133</v>
      </c>
      <c r="BJ41" s="448"/>
      <c r="BK41" s="448"/>
      <c r="BL41" s="309">
        <f t="shared" si="88"/>
        <v>1</v>
      </c>
      <c r="BM41" s="305">
        <f>BM16</f>
        <v>4</v>
      </c>
      <c r="BN41" s="310">
        <f t="shared" si="78"/>
        <v>0.25</v>
      </c>
      <c r="BO41" s="307">
        <v>1</v>
      </c>
      <c r="BP41" s="308">
        <f t="shared" si="79"/>
        <v>200</v>
      </c>
      <c r="BQ41" s="282">
        <f t="shared" si="80"/>
        <v>50</v>
      </c>
      <c r="BR41" s="457"/>
      <c r="BS41" s="155"/>
      <c r="BT41" s="189">
        <v>13</v>
      </c>
      <c r="BU41" s="278" t="s">
        <v>133</v>
      </c>
      <c r="BV41" s="448"/>
      <c r="BW41" s="448"/>
      <c r="BX41" s="309"/>
      <c r="BY41" s="305">
        <f>BY16</f>
        <v>18</v>
      </c>
      <c r="BZ41" s="348">
        <f t="shared" si="81"/>
        <v>0</v>
      </c>
      <c r="CA41" s="307">
        <v>1</v>
      </c>
      <c r="CB41" s="267">
        <f t="shared" si="84"/>
        <v>200</v>
      </c>
      <c r="CC41" s="282">
        <f t="shared" si="82"/>
        <v>0</v>
      </c>
      <c r="CD41" s="496"/>
      <c r="CE41" s="189">
        <v>13</v>
      </c>
      <c r="CF41" s="278" t="s">
        <v>133</v>
      </c>
      <c r="CG41" s="448"/>
      <c r="CH41" s="448"/>
      <c r="CI41" s="331"/>
      <c r="CJ41" s="305">
        <f>CJ16</f>
        <v>18</v>
      </c>
      <c r="CK41" s="348">
        <f t="shared" si="83"/>
        <v>0</v>
      </c>
      <c r="CL41" s="307">
        <v>1</v>
      </c>
      <c r="CM41" s="308">
        <v>200</v>
      </c>
      <c r="CN41" s="282">
        <f t="shared" si="85"/>
        <v>0</v>
      </c>
      <c r="CO41" s="457"/>
      <c r="CQ41" s="133">
        <f t="shared" si="86"/>
        <v>3000</v>
      </c>
    </row>
    <row r="42" spans="1:95" outlineLevel="1">
      <c r="A42" s="22">
        <v>14</v>
      </c>
      <c r="B42" s="15" t="s">
        <v>92</v>
      </c>
      <c r="C42" s="401"/>
      <c r="D42" s="402"/>
      <c r="E42" s="161">
        <f>11*4</f>
        <v>44</v>
      </c>
      <c r="F42" s="157">
        <f>F12</f>
        <v>51</v>
      </c>
      <c r="G42" s="162">
        <f t="shared" si="67"/>
        <v>0.86274509803921573</v>
      </c>
      <c r="H42" s="159">
        <v>1</v>
      </c>
      <c r="I42" s="28">
        <f t="shared" si="68"/>
        <v>60</v>
      </c>
      <c r="J42" s="52">
        <f t="shared" si="64"/>
        <v>51.764705882352942</v>
      </c>
      <c r="K42" s="414"/>
      <c r="L42" s="53"/>
      <c r="M42" s="22">
        <v>14</v>
      </c>
      <c r="N42" s="15" t="s">
        <v>92</v>
      </c>
      <c r="O42" s="416"/>
      <c r="P42" s="417"/>
      <c r="Q42" s="34"/>
      <c r="R42" s="8">
        <f>R16</f>
        <v>50</v>
      </c>
      <c r="S42" s="57">
        <f t="shared" si="69"/>
        <v>0</v>
      </c>
      <c r="T42" s="14">
        <v>1</v>
      </c>
      <c r="U42" s="28">
        <v>60</v>
      </c>
      <c r="V42" s="52">
        <f t="shared" si="65"/>
        <v>0</v>
      </c>
      <c r="W42" s="436"/>
      <c r="X42" s="189">
        <v>14</v>
      </c>
      <c r="Y42" s="190" t="s">
        <v>92</v>
      </c>
      <c r="Z42" s="479"/>
      <c r="AA42" s="480"/>
      <c r="AB42" s="205"/>
      <c r="AC42" s="174"/>
      <c r="AD42" s="206" t="e">
        <f t="shared" si="70"/>
        <v>#DIV/0!</v>
      </c>
      <c r="AE42" s="141">
        <v>1</v>
      </c>
      <c r="AF42" s="207">
        <f t="shared" si="71"/>
        <v>60</v>
      </c>
      <c r="AG42" s="208">
        <f t="shared" si="66"/>
        <v>0</v>
      </c>
      <c r="AH42" s="522"/>
      <c r="AJ42" s="189">
        <v>14</v>
      </c>
      <c r="AK42" s="278" t="s">
        <v>92</v>
      </c>
      <c r="AL42" s="448"/>
      <c r="AM42" s="448"/>
      <c r="AN42" s="309">
        <f>8/14*AO42</f>
        <v>8</v>
      </c>
      <c r="AO42" s="305">
        <f>AO16</f>
        <v>14</v>
      </c>
      <c r="AP42" s="310">
        <f t="shared" si="72"/>
        <v>0.5714285714285714</v>
      </c>
      <c r="AQ42" s="307">
        <v>1</v>
      </c>
      <c r="AR42" s="267">
        <f t="shared" si="73"/>
        <v>60</v>
      </c>
      <c r="AS42" s="282">
        <f t="shared" si="74"/>
        <v>34.285714285714285</v>
      </c>
      <c r="AT42" s="457"/>
      <c r="AU42" s="155"/>
      <c r="AV42" s="189">
        <v>14</v>
      </c>
      <c r="AW42" s="278" t="s">
        <v>92</v>
      </c>
      <c r="AX42" s="448"/>
      <c r="AY42" s="448"/>
      <c r="AZ42" s="309">
        <f>6/27*BA42</f>
        <v>6</v>
      </c>
      <c r="BA42" s="305">
        <f>BA16</f>
        <v>27</v>
      </c>
      <c r="BB42" s="310">
        <f t="shared" si="75"/>
        <v>0.22222222222222221</v>
      </c>
      <c r="BC42" s="307">
        <v>1</v>
      </c>
      <c r="BD42" s="267">
        <f t="shared" si="76"/>
        <v>60</v>
      </c>
      <c r="BE42" s="282">
        <f t="shared" si="77"/>
        <v>13.333333333333332</v>
      </c>
      <c r="BF42" s="457"/>
      <c r="BH42" s="189">
        <v>14</v>
      </c>
      <c r="BI42" s="278" t="s">
        <v>92</v>
      </c>
      <c r="BJ42" s="448"/>
      <c r="BK42" s="448"/>
      <c r="BL42" s="309">
        <f t="shared" si="88"/>
        <v>1</v>
      </c>
      <c r="BM42" s="305">
        <f>BM16</f>
        <v>4</v>
      </c>
      <c r="BN42" s="310">
        <f t="shared" si="78"/>
        <v>0.25</v>
      </c>
      <c r="BO42" s="307">
        <v>1</v>
      </c>
      <c r="BP42" s="308">
        <f t="shared" si="79"/>
        <v>60</v>
      </c>
      <c r="BQ42" s="282">
        <f t="shared" si="80"/>
        <v>15</v>
      </c>
      <c r="BR42" s="457"/>
      <c r="BS42" s="155"/>
      <c r="BT42" s="189">
        <v>14</v>
      </c>
      <c r="BU42" s="278" t="s">
        <v>92</v>
      </c>
      <c r="BV42" s="448"/>
      <c r="BW42" s="448"/>
      <c r="BX42" s="309">
        <f t="shared" ref="BX42" si="89">6/18*BY42</f>
        <v>6</v>
      </c>
      <c r="BY42" s="305">
        <f>BY16</f>
        <v>18</v>
      </c>
      <c r="BZ42" s="348">
        <f t="shared" si="81"/>
        <v>0.33333333333333331</v>
      </c>
      <c r="CA42" s="307">
        <v>1</v>
      </c>
      <c r="CB42" s="267">
        <f t="shared" si="84"/>
        <v>60</v>
      </c>
      <c r="CC42" s="282">
        <f t="shared" si="82"/>
        <v>20</v>
      </c>
      <c r="CD42" s="496"/>
      <c r="CE42" s="189">
        <v>14</v>
      </c>
      <c r="CF42" s="278" t="s">
        <v>92</v>
      </c>
      <c r="CG42" s="448"/>
      <c r="CH42" s="448"/>
      <c r="CI42" s="331"/>
      <c r="CJ42" s="305">
        <f>CJ16</f>
        <v>18</v>
      </c>
      <c r="CK42" s="348">
        <f t="shared" si="83"/>
        <v>0</v>
      </c>
      <c r="CL42" s="307">
        <v>1</v>
      </c>
      <c r="CM42" s="308">
        <v>60</v>
      </c>
      <c r="CN42" s="282">
        <f t="shared" si="85"/>
        <v>0</v>
      </c>
      <c r="CO42" s="457"/>
      <c r="CQ42" s="133">
        <f t="shared" si="86"/>
        <v>900</v>
      </c>
    </row>
    <row r="43" spans="1:95" ht="30" outlineLevel="1">
      <c r="A43" s="22">
        <v>15</v>
      </c>
      <c r="B43" s="15" t="s">
        <v>134</v>
      </c>
      <c r="C43" s="401"/>
      <c r="D43" s="402"/>
      <c r="E43" s="161">
        <f>5</f>
        <v>5</v>
      </c>
      <c r="F43" s="157">
        <f>F12</f>
        <v>51</v>
      </c>
      <c r="G43" s="162">
        <f t="shared" si="67"/>
        <v>9.8039215686274508E-2</v>
      </c>
      <c r="H43" s="159">
        <v>1</v>
      </c>
      <c r="I43" s="28">
        <f t="shared" si="68"/>
        <v>500</v>
      </c>
      <c r="J43" s="52">
        <f t="shared" si="64"/>
        <v>49.019607843137251</v>
      </c>
      <c r="K43" s="414"/>
      <c r="L43" s="53"/>
      <c r="M43" s="22">
        <v>15</v>
      </c>
      <c r="N43" s="15" t="s">
        <v>134</v>
      </c>
      <c r="O43" s="416"/>
      <c r="P43" s="417"/>
      <c r="Q43" s="34"/>
      <c r="R43" s="8">
        <f>R16</f>
        <v>50</v>
      </c>
      <c r="S43" s="57">
        <f t="shared" si="69"/>
        <v>0</v>
      </c>
      <c r="T43" s="14">
        <v>1</v>
      </c>
      <c r="U43" s="28">
        <v>1000</v>
      </c>
      <c r="V43" s="52">
        <f t="shared" si="65"/>
        <v>0</v>
      </c>
      <c r="W43" s="436"/>
      <c r="X43" s="189">
        <v>15</v>
      </c>
      <c r="Y43" s="190" t="s">
        <v>156</v>
      </c>
      <c r="Z43" s="479"/>
      <c r="AA43" s="480"/>
      <c r="AB43" s="205"/>
      <c r="AC43" s="174"/>
      <c r="AD43" s="206" t="e">
        <f t="shared" si="70"/>
        <v>#DIV/0!</v>
      </c>
      <c r="AE43" s="141">
        <v>1</v>
      </c>
      <c r="AF43" s="207">
        <f t="shared" si="71"/>
        <v>500</v>
      </c>
      <c r="AG43" s="208">
        <f t="shared" si="66"/>
        <v>0</v>
      </c>
      <c r="AH43" s="522"/>
      <c r="AJ43" s="189">
        <v>15</v>
      </c>
      <c r="AK43" s="278"/>
      <c r="AL43" s="448"/>
      <c r="AM43" s="448"/>
      <c r="AN43" s="309">
        <f t="shared" si="87"/>
        <v>6</v>
      </c>
      <c r="AO43" s="305">
        <f>AO16</f>
        <v>14</v>
      </c>
      <c r="AP43" s="310">
        <f t="shared" si="72"/>
        <v>0.42857142857142855</v>
      </c>
      <c r="AQ43" s="307">
        <v>1</v>
      </c>
      <c r="AR43" s="267">
        <f t="shared" si="73"/>
        <v>500</v>
      </c>
      <c r="AS43" s="282">
        <f t="shared" si="74"/>
        <v>214.28571428571428</v>
      </c>
      <c r="AT43" s="457"/>
      <c r="AU43" s="155"/>
      <c r="AV43" s="189">
        <v>15</v>
      </c>
      <c r="AW43" s="278"/>
      <c r="AX43" s="448"/>
      <c r="AY43" s="448"/>
      <c r="AZ43" s="309"/>
      <c r="BA43" s="305">
        <f>BA16</f>
        <v>27</v>
      </c>
      <c r="BB43" s="310">
        <f t="shared" si="75"/>
        <v>0</v>
      </c>
      <c r="BC43" s="307">
        <v>1</v>
      </c>
      <c r="BD43" s="267">
        <f t="shared" si="76"/>
        <v>500</v>
      </c>
      <c r="BE43" s="282">
        <f t="shared" si="77"/>
        <v>0</v>
      </c>
      <c r="BF43" s="457"/>
      <c r="BH43" s="189">
        <v>15</v>
      </c>
      <c r="BI43" s="278"/>
      <c r="BJ43" s="448"/>
      <c r="BK43" s="448"/>
      <c r="BL43" s="309"/>
      <c r="BM43" s="305">
        <f>BM16</f>
        <v>4</v>
      </c>
      <c r="BN43" s="310">
        <f t="shared" si="78"/>
        <v>0</v>
      </c>
      <c r="BO43" s="307">
        <v>1</v>
      </c>
      <c r="BP43" s="308">
        <f t="shared" si="79"/>
        <v>500</v>
      </c>
      <c r="BQ43" s="282">
        <f t="shared" si="80"/>
        <v>0</v>
      </c>
      <c r="BR43" s="457"/>
      <c r="BS43" s="155"/>
      <c r="BT43" s="189">
        <v>15</v>
      </c>
      <c r="BU43" s="278" t="s">
        <v>156</v>
      </c>
      <c r="BV43" s="448"/>
      <c r="BW43" s="448"/>
      <c r="BX43" s="309">
        <f>10/18*BY43</f>
        <v>10</v>
      </c>
      <c r="BY43" s="305">
        <f>BY12</f>
        <v>18</v>
      </c>
      <c r="BZ43" s="348">
        <f t="shared" si="81"/>
        <v>0.55555555555555558</v>
      </c>
      <c r="CA43" s="307">
        <v>1</v>
      </c>
      <c r="CB43" s="267">
        <f t="shared" si="84"/>
        <v>500</v>
      </c>
      <c r="CC43" s="282">
        <f t="shared" si="82"/>
        <v>277.77777777777777</v>
      </c>
      <c r="CD43" s="496"/>
      <c r="CE43" s="189">
        <v>15</v>
      </c>
      <c r="CF43" s="278" t="s">
        <v>156</v>
      </c>
      <c r="CG43" s="448"/>
      <c r="CH43" s="448"/>
      <c r="CI43" s="331"/>
      <c r="CJ43" s="305">
        <f>CJ12</f>
        <v>18</v>
      </c>
      <c r="CK43" s="348">
        <f t="shared" si="83"/>
        <v>0</v>
      </c>
      <c r="CL43" s="307">
        <v>1</v>
      </c>
      <c r="CM43" s="308">
        <v>500</v>
      </c>
      <c r="CN43" s="282">
        <f t="shared" si="85"/>
        <v>0</v>
      </c>
      <c r="CO43" s="457"/>
      <c r="CQ43" s="133">
        <f t="shared" si="86"/>
        <v>3000</v>
      </c>
    </row>
    <row r="44" spans="1:95" outlineLevel="1">
      <c r="A44" s="22">
        <v>16</v>
      </c>
      <c r="B44" s="15" t="s">
        <v>93</v>
      </c>
      <c r="C44" s="401"/>
      <c r="D44" s="402"/>
      <c r="E44" s="163">
        <f>11*2</f>
        <v>22</v>
      </c>
      <c r="F44" s="157">
        <f>F12</f>
        <v>51</v>
      </c>
      <c r="G44" s="162">
        <f>E44/F44</f>
        <v>0.43137254901960786</v>
      </c>
      <c r="H44" s="159">
        <v>1</v>
      </c>
      <c r="I44" s="28">
        <f t="shared" si="68"/>
        <v>2000</v>
      </c>
      <c r="J44" s="52">
        <f t="shared" si="64"/>
        <v>862.74509803921569</v>
      </c>
      <c r="K44" s="414"/>
      <c r="L44" s="53"/>
      <c r="M44" s="22">
        <v>16</v>
      </c>
      <c r="N44" s="15" t="s">
        <v>93</v>
      </c>
      <c r="O44" s="416"/>
      <c r="P44" s="417"/>
      <c r="Q44" s="47"/>
      <c r="R44" s="8">
        <f>R16</f>
        <v>50</v>
      </c>
      <c r="S44" s="57">
        <f>Q44/R44</f>
        <v>0</v>
      </c>
      <c r="T44" s="14">
        <v>1</v>
      </c>
      <c r="U44" s="28">
        <v>2000</v>
      </c>
      <c r="V44" s="52">
        <f t="shared" si="65"/>
        <v>0</v>
      </c>
      <c r="W44" s="436"/>
      <c r="X44" s="189">
        <v>16</v>
      </c>
      <c r="Y44" s="190" t="s">
        <v>93</v>
      </c>
      <c r="Z44" s="479"/>
      <c r="AA44" s="480"/>
      <c r="AB44" s="209"/>
      <c r="AC44" s="174"/>
      <c r="AD44" s="206" t="e">
        <f>AB44/AC44</f>
        <v>#DIV/0!</v>
      </c>
      <c r="AE44" s="141">
        <v>1</v>
      </c>
      <c r="AF44" s="207">
        <f t="shared" si="71"/>
        <v>2000</v>
      </c>
      <c r="AG44" s="208">
        <f t="shared" si="66"/>
        <v>0</v>
      </c>
      <c r="AH44" s="522"/>
      <c r="AJ44" s="189">
        <v>16</v>
      </c>
      <c r="AK44" s="278" t="s">
        <v>93</v>
      </c>
      <c r="AL44" s="448"/>
      <c r="AM44" s="448"/>
      <c r="AN44" s="309">
        <f>8/14*AO44</f>
        <v>8</v>
      </c>
      <c r="AO44" s="305">
        <f>AO16</f>
        <v>14</v>
      </c>
      <c r="AP44" s="310">
        <f t="shared" si="72"/>
        <v>0.5714285714285714</v>
      </c>
      <c r="AQ44" s="307">
        <v>1</v>
      </c>
      <c r="AR44" s="267">
        <f t="shared" si="73"/>
        <v>2000</v>
      </c>
      <c r="AS44" s="282">
        <f t="shared" si="74"/>
        <v>1142.8571428571429</v>
      </c>
      <c r="AT44" s="457"/>
      <c r="AU44" s="155"/>
      <c r="AV44" s="189">
        <v>16</v>
      </c>
      <c r="AW44" s="278" t="s">
        <v>93</v>
      </c>
      <c r="AX44" s="448"/>
      <c r="AY44" s="448"/>
      <c r="AZ44" s="309">
        <f>4/27*BA44</f>
        <v>4</v>
      </c>
      <c r="BA44" s="305">
        <f>BA16</f>
        <v>27</v>
      </c>
      <c r="BB44" s="310">
        <f>AZ44/BA44</f>
        <v>0.14814814814814814</v>
      </c>
      <c r="BC44" s="307">
        <v>1</v>
      </c>
      <c r="BD44" s="267">
        <f t="shared" si="76"/>
        <v>2000</v>
      </c>
      <c r="BE44" s="282">
        <f t="shared" ref="BE44:BE49" si="90">BB44*BD44/BC44</f>
        <v>296.2962962962963</v>
      </c>
      <c r="BF44" s="457"/>
      <c r="BH44" s="189">
        <v>16</v>
      </c>
      <c r="BI44" s="278" t="s">
        <v>93</v>
      </c>
      <c r="BJ44" s="448"/>
      <c r="BK44" s="448"/>
      <c r="BL44" s="309">
        <f>2/4*BM44</f>
        <v>2</v>
      </c>
      <c r="BM44" s="305">
        <f>BM16</f>
        <v>4</v>
      </c>
      <c r="BN44" s="310">
        <f>BL44/BM44</f>
        <v>0.5</v>
      </c>
      <c r="BO44" s="307">
        <v>1</v>
      </c>
      <c r="BP44" s="308">
        <f t="shared" si="79"/>
        <v>2000</v>
      </c>
      <c r="BQ44" s="282">
        <f t="shared" si="80"/>
        <v>1000</v>
      </c>
      <c r="BR44" s="457"/>
      <c r="BS44" s="155"/>
      <c r="BT44" s="189">
        <v>16</v>
      </c>
      <c r="BU44" s="278" t="s">
        <v>93</v>
      </c>
      <c r="BV44" s="448"/>
      <c r="BW44" s="448"/>
      <c r="BX44" s="309">
        <f>10/18*BY44</f>
        <v>10</v>
      </c>
      <c r="BY44" s="305">
        <f>BY16</f>
        <v>18</v>
      </c>
      <c r="BZ44" s="348">
        <f>BX44/BY44</f>
        <v>0.55555555555555558</v>
      </c>
      <c r="CA44" s="307">
        <v>1</v>
      </c>
      <c r="CB44" s="267">
        <f t="shared" si="84"/>
        <v>2000</v>
      </c>
      <c r="CC44" s="282">
        <f t="shared" si="82"/>
        <v>1111.1111111111111</v>
      </c>
      <c r="CD44" s="496"/>
      <c r="CE44" s="189">
        <v>16</v>
      </c>
      <c r="CF44" s="278" t="s">
        <v>93</v>
      </c>
      <c r="CG44" s="448"/>
      <c r="CH44" s="448"/>
      <c r="CI44" s="357"/>
      <c r="CJ44" s="305">
        <f>CJ16</f>
        <v>18</v>
      </c>
      <c r="CK44" s="348">
        <f>CI44/CJ44</f>
        <v>0</v>
      </c>
      <c r="CL44" s="307">
        <v>1</v>
      </c>
      <c r="CM44" s="308">
        <v>2000</v>
      </c>
      <c r="CN44" s="282">
        <f t="shared" si="85"/>
        <v>0</v>
      </c>
      <c r="CO44" s="457"/>
      <c r="CQ44" s="133">
        <f t="shared" si="86"/>
        <v>28000</v>
      </c>
    </row>
    <row r="45" spans="1:95" outlineLevel="1">
      <c r="A45" s="22">
        <v>17</v>
      </c>
      <c r="B45" s="15" t="s">
        <v>94</v>
      </c>
      <c r="C45" s="401"/>
      <c r="D45" s="402"/>
      <c r="E45" s="164">
        <f>11*4</f>
        <v>44</v>
      </c>
      <c r="F45" s="157">
        <f>F12</f>
        <v>51</v>
      </c>
      <c r="G45" s="162">
        <f t="shared" si="67"/>
        <v>0.86274509803921573</v>
      </c>
      <c r="H45" s="159">
        <v>1</v>
      </c>
      <c r="I45" s="28">
        <f t="shared" si="68"/>
        <v>150</v>
      </c>
      <c r="J45" s="52">
        <f t="shared" si="64"/>
        <v>129.41176470588235</v>
      </c>
      <c r="K45" s="414"/>
      <c r="L45" s="53"/>
      <c r="M45" s="22">
        <v>17</v>
      </c>
      <c r="N45" s="15" t="s">
        <v>94</v>
      </c>
      <c r="O45" s="416"/>
      <c r="P45" s="417"/>
      <c r="Q45" s="35"/>
      <c r="R45" s="8">
        <f>R16</f>
        <v>50</v>
      </c>
      <c r="S45" s="57">
        <f t="shared" ref="S45:S54" si="91">Q45/R45</f>
        <v>0</v>
      </c>
      <c r="T45" s="14">
        <v>1</v>
      </c>
      <c r="U45" s="28">
        <v>200</v>
      </c>
      <c r="V45" s="52">
        <f t="shared" si="65"/>
        <v>0</v>
      </c>
      <c r="W45" s="436"/>
      <c r="X45" s="189">
        <v>17</v>
      </c>
      <c r="Y45" s="190" t="s">
        <v>94</v>
      </c>
      <c r="Z45" s="479"/>
      <c r="AA45" s="480"/>
      <c r="AB45" s="210"/>
      <c r="AC45" s="174"/>
      <c r="AD45" s="206" t="e">
        <f t="shared" ref="AD45:AD54" si="92">AB45/AC45</f>
        <v>#DIV/0!</v>
      </c>
      <c r="AE45" s="141">
        <v>1</v>
      </c>
      <c r="AF45" s="207">
        <f t="shared" si="71"/>
        <v>150</v>
      </c>
      <c r="AG45" s="208">
        <f t="shared" si="66"/>
        <v>0</v>
      </c>
      <c r="AH45" s="522"/>
      <c r="AJ45" s="189">
        <v>17</v>
      </c>
      <c r="AK45" s="278" t="s">
        <v>94</v>
      </c>
      <c r="AL45" s="448"/>
      <c r="AM45" s="448"/>
      <c r="AN45" s="309">
        <f>8/14*AO45</f>
        <v>8</v>
      </c>
      <c r="AO45" s="305">
        <f>AO16</f>
        <v>14</v>
      </c>
      <c r="AP45" s="310">
        <f t="shared" si="72"/>
        <v>0.5714285714285714</v>
      </c>
      <c r="AQ45" s="307">
        <v>1</v>
      </c>
      <c r="AR45" s="267">
        <f t="shared" si="73"/>
        <v>150</v>
      </c>
      <c r="AS45" s="282">
        <f t="shared" si="74"/>
        <v>85.714285714285708</v>
      </c>
      <c r="AT45" s="457"/>
      <c r="AU45" s="155"/>
      <c r="AV45" s="189">
        <v>17</v>
      </c>
      <c r="AW45" s="278" t="s">
        <v>94</v>
      </c>
      <c r="AX45" s="448"/>
      <c r="AY45" s="448"/>
      <c r="AZ45" s="309">
        <f>4/27*BA45</f>
        <v>4</v>
      </c>
      <c r="BA45" s="305">
        <f>BA16</f>
        <v>27</v>
      </c>
      <c r="BB45" s="310">
        <f t="shared" ref="BB45:BB54" si="93">AZ45/BA45</f>
        <v>0.14814814814814814</v>
      </c>
      <c r="BC45" s="307">
        <v>1</v>
      </c>
      <c r="BD45" s="267">
        <f t="shared" si="76"/>
        <v>150</v>
      </c>
      <c r="BE45" s="282">
        <f t="shared" si="90"/>
        <v>22.222222222222221</v>
      </c>
      <c r="BF45" s="457"/>
      <c r="BH45" s="189">
        <v>17</v>
      </c>
      <c r="BI45" s="278" t="s">
        <v>94</v>
      </c>
      <c r="BJ45" s="448"/>
      <c r="BK45" s="448"/>
      <c r="BL45" s="309">
        <f>2/4*BM45</f>
        <v>2</v>
      </c>
      <c r="BM45" s="305">
        <f>BM16</f>
        <v>4</v>
      </c>
      <c r="BN45" s="310">
        <f t="shared" ref="BN45:BN54" si="94">BL45/BM45</f>
        <v>0.5</v>
      </c>
      <c r="BO45" s="307">
        <v>1</v>
      </c>
      <c r="BP45" s="308">
        <f t="shared" si="79"/>
        <v>150</v>
      </c>
      <c r="BQ45" s="282">
        <f t="shared" si="80"/>
        <v>75</v>
      </c>
      <c r="BR45" s="457"/>
      <c r="BS45" s="155"/>
      <c r="BT45" s="189">
        <v>17</v>
      </c>
      <c r="BU45" s="278" t="s">
        <v>94</v>
      </c>
      <c r="BV45" s="448"/>
      <c r="BW45" s="448"/>
      <c r="BX45" s="309">
        <f>10/18*BY45</f>
        <v>10</v>
      </c>
      <c r="BY45" s="305">
        <f>BY16</f>
        <v>18</v>
      </c>
      <c r="BZ45" s="348">
        <f t="shared" ref="BZ45:BZ54" si="95">BX45/BY45</f>
        <v>0.55555555555555558</v>
      </c>
      <c r="CA45" s="307">
        <v>1</v>
      </c>
      <c r="CB45" s="267">
        <f t="shared" si="84"/>
        <v>150</v>
      </c>
      <c r="CC45" s="282">
        <f t="shared" si="82"/>
        <v>83.333333333333343</v>
      </c>
      <c r="CD45" s="496"/>
      <c r="CE45" s="189">
        <v>17</v>
      </c>
      <c r="CF45" s="278" t="s">
        <v>94</v>
      </c>
      <c r="CG45" s="448"/>
      <c r="CH45" s="448"/>
      <c r="CI45" s="357"/>
      <c r="CJ45" s="305">
        <f>CJ16</f>
        <v>18</v>
      </c>
      <c r="CK45" s="348">
        <f t="shared" ref="CK45:CK55" si="96">CI45/CJ45</f>
        <v>0</v>
      </c>
      <c r="CL45" s="307">
        <v>1</v>
      </c>
      <c r="CM45" s="308">
        <v>150</v>
      </c>
      <c r="CN45" s="282">
        <f t="shared" si="85"/>
        <v>0</v>
      </c>
      <c r="CO45" s="457"/>
      <c r="CQ45" s="133">
        <f t="shared" si="86"/>
        <v>2100</v>
      </c>
    </row>
    <row r="46" spans="1:95" outlineLevel="1">
      <c r="A46" s="22">
        <v>18</v>
      </c>
      <c r="B46" s="15" t="s">
        <v>135</v>
      </c>
      <c r="C46" s="401"/>
      <c r="D46" s="402"/>
      <c r="E46" s="164">
        <v>5</v>
      </c>
      <c r="F46" s="157">
        <f>F12</f>
        <v>51</v>
      </c>
      <c r="G46" s="162">
        <f t="shared" si="67"/>
        <v>9.8039215686274508E-2</v>
      </c>
      <c r="H46" s="159">
        <v>1</v>
      </c>
      <c r="I46" s="28">
        <f t="shared" si="68"/>
        <v>500</v>
      </c>
      <c r="J46" s="52">
        <f t="shared" si="64"/>
        <v>49.019607843137251</v>
      </c>
      <c r="K46" s="414"/>
      <c r="L46" s="53"/>
      <c r="M46" s="22">
        <v>18</v>
      </c>
      <c r="N46" s="15" t="s">
        <v>135</v>
      </c>
      <c r="O46" s="416"/>
      <c r="P46" s="417"/>
      <c r="Q46" s="35"/>
      <c r="R46" s="8">
        <f>R16</f>
        <v>50</v>
      </c>
      <c r="S46" s="57">
        <f t="shared" si="91"/>
        <v>0</v>
      </c>
      <c r="T46" s="14">
        <v>1</v>
      </c>
      <c r="U46" s="28">
        <v>1000</v>
      </c>
      <c r="V46" s="52">
        <f t="shared" si="65"/>
        <v>0</v>
      </c>
      <c r="W46" s="436"/>
      <c r="X46" s="189">
        <v>18</v>
      </c>
      <c r="Y46" s="190" t="s">
        <v>135</v>
      </c>
      <c r="Z46" s="479"/>
      <c r="AA46" s="480"/>
      <c r="AB46" s="210"/>
      <c r="AC46" s="174"/>
      <c r="AD46" s="206" t="e">
        <f t="shared" si="92"/>
        <v>#DIV/0!</v>
      </c>
      <c r="AE46" s="141">
        <v>1</v>
      </c>
      <c r="AF46" s="207">
        <f t="shared" si="71"/>
        <v>500</v>
      </c>
      <c r="AG46" s="208">
        <f t="shared" si="66"/>
        <v>0</v>
      </c>
      <c r="AH46" s="522"/>
      <c r="AJ46" s="189">
        <v>18</v>
      </c>
      <c r="AK46" s="278" t="s">
        <v>135</v>
      </c>
      <c r="AL46" s="448"/>
      <c r="AM46" s="448"/>
      <c r="AN46" s="309">
        <f>1/45*AO46</f>
        <v>0.31111111111111112</v>
      </c>
      <c r="AO46" s="305">
        <f>AO16</f>
        <v>14</v>
      </c>
      <c r="AP46" s="310">
        <f t="shared" si="72"/>
        <v>2.2222222222222223E-2</v>
      </c>
      <c r="AQ46" s="307">
        <v>1</v>
      </c>
      <c r="AR46" s="267">
        <f t="shared" si="73"/>
        <v>500</v>
      </c>
      <c r="AS46" s="282">
        <f t="shared" si="74"/>
        <v>11.111111111111111</v>
      </c>
      <c r="AT46" s="457"/>
      <c r="AU46" s="155"/>
      <c r="AV46" s="189">
        <v>18</v>
      </c>
      <c r="AW46" s="278" t="s">
        <v>135</v>
      </c>
      <c r="AX46" s="448"/>
      <c r="AY46" s="448"/>
      <c r="AZ46" s="309">
        <f>1/45*BA46</f>
        <v>0.6</v>
      </c>
      <c r="BA46" s="305">
        <f>BA16</f>
        <v>27</v>
      </c>
      <c r="BB46" s="310">
        <f t="shared" si="93"/>
        <v>2.2222222222222223E-2</v>
      </c>
      <c r="BC46" s="307">
        <v>1</v>
      </c>
      <c r="BD46" s="267">
        <f t="shared" si="76"/>
        <v>500</v>
      </c>
      <c r="BE46" s="282">
        <f t="shared" si="90"/>
        <v>11.111111111111111</v>
      </c>
      <c r="BF46" s="457"/>
      <c r="BH46" s="189">
        <v>18</v>
      </c>
      <c r="BI46" s="278" t="s">
        <v>135</v>
      </c>
      <c r="BJ46" s="448"/>
      <c r="BK46" s="448"/>
      <c r="BL46" s="309">
        <f>1/45*BM46</f>
        <v>8.8888888888888892E-2</v>
      </c>
      <c r="BM46" s="305">
        <f>BM16</f>
        <v>4</v>
      </c>
      <c r="BN46" s="310">
        <f t="shared" si="94"/>
        <v>2.2222222222222223E-2</v>
      </c>
      <c r="BO46" s="307">
        <v>1</v>
      </c>
      <c r="BP46" s="308">
        <f t="shared" si="79"/>
        <v>500</v>
      </c>
      <c r="BQ46" s="282">
        <f t="shared" si="80"/>
        <v>11.111111111111111</v>
      </c>
      <c r="BR46" s="457"/>
      <c r="BS46" s="155"/>
      <c r="BT46" s="189">
        <v>18</v>
      </c>
      <c r="BU46" s="278" t="s">
        <v>135</v>
      </c>
      <c r="BV46" s="448"/>
      <c r="BW46" s="448"/>
      <c r="BX46" s="349"/>
      <c r="BY46" s="305">
        <f>BY16</f>
        <v>18</v>
      </c>
      <c r="BZ46" s="348">
        <f t="shared" si="95"/>
        <v>0</v>
      </c>
      <c r="CA46" s="307">
        <v>1</v>
      </c>
      <c r="CB46" s="267">
        <f t="shared" si="84"/>
        <v>500</v>
      </c>
      <c r="CC46" s="282">
        <f t="shared" si="82"/>
        <v>0</v>
      </c>
      <c r="CD46" s="496"/>
      <c r="CE46" s="189">
        <v>18</v>
      </c>
      <c r="CF46" s="278" t="s">
        <v>135</v>
      </c>
      <c r="CG46" s="448"/>
      <c r="CH46" s="448"/>
      <c r="CI46" s="349"/>
      <c r="CJ46" s="305">
        <f>CJ16</f>
        <v>18</v>
      </c>
      <c r="CK46" s="348">
        <f t="shared" si="96"/>
        <v>0</v>
      </c>
      <c r="CL46" s="307">
        <v>1</v>
      </c>
      <c r="CM46" s="308">
        <v>500</v>
      </c>
      <c r="CN46" s="282">
        <f t="shared" si="85"/>
        <v>0</v>
      </c>
      <c r="CO46" s="457"/>
      <c r="CQ46" s="133">
        <f t="shared" si="86"/>
        <v>500</v>
      </c>
    </row>
    <row r="47" spans="1:95" ht="30" customHeight="1" outlineLevel="1">
      <c r="A47" s="22">
        <v>19</v>
      </c>
      <c r="B47" s="15" t="s">
        <v>142</v>
      </c>
      <c r="C47" s="401"/>
      <c r="D47" s="402"/>
      <c r="E47" s="165"/>
      <c r="F47" s="157"/>
      <c r="G47" s="162" t="e">
        <f t="shared" si="67"/>
        <v>#DIV/0!</v>
      </c>
      <c r="H47" s="159">
        <v>1</v>
      </c>
      <c r="I47" s="28">
        <f t="shared" si="68"/>
        <v>12000</v>
      </c>
      <c r="J47" s="52">
        <f t="shared" si="64"/>
        <v>0</v>
      </c>
      <c r="K47" s="414"/>
      <c r="L47" s="53"/>
      <c r="M47" s="22">
        <v>19</v>
      </c>
      <c r="N47" s="15" t="s">
        <v>142</v>
      </c>
      <c r="O47" s="416"/>
      <c r="P47" s="417"/>
      <c r="Q47" s="36"/>
      <c r="R47" s="8">
        <f>R16</f>
        <v>50</v>
      </c>
      <c r="S47" s="57">
        <f t="shared" si="91"/>
        <v>0</v>
      </c>
      <c r="T47" s="14">
        <v>1</v>
      </c>
      <c r="U47" s="28">
        <v>15000</v>
      </c>
      <c r="V47" s="52">
        <f t="shared" si="65"/>
        <v>0</v>
      </c>
      <c r="W47" s="436"/>
      <c r="X47" s="189">
        <v>19</v>
      </c>
      <c r="Y47" s="190" t="s">
        <v>142</v>
      </c>
      <c r="Z47" s="479"/>
      <c r="AA47" s="480"/>
      <c r="AB47" s="211"/>
      <c r="AC47" s="174"/>
      <c r="AD47" s="206" t="e">
        <f t="shared" si="92"/>
        <v>#DIV/0!</v>
      </c>
      <c r="AE47" s="141">
        <v>1</v>
      </c>
      <c r="AF47" s="207">
        <f t="shared" si="71"/>
        <v>12000</v>
      </c>
      <c r="AG47" s="208">
        <f t="shared" si="66"/>
        <v>0</v>
      </c>
      <c r="AH47" s="522"/>
      <c r="AJ47" s="189">
        <v>19</v>
      </c>
      <c r="AK47" s="278" t="s">
        <v>142</v>
      </c>
      <c r="AL47" s="448"/>
      <c r="AM47" s="448"/>
      <c r="AN47" s="309">
        <f>12/14*AO47</f>
        <v>12</v>
      </c>
      <c r="AO47" s="305">
        <f>AO16</f>
        <v>14</v>
      </c>
      <c r="AP47" s="310">
        <f t="shared" si="72"/>
        <v>0.8571428571428571</v>
      </c>
      <c r="AQ47" s="307">
        <v>1</v>
      </c>
      <c r="AR47" s="267">
        <f t="shared" si="73"/>
        <v>12000</v>
      </c>
      <c r="AS47" s="282">
        <f t="shared" si="74"/>
        <v>10285.714285714284</v>
      </c>
      <c r="AT47" s="457"/>
      <c r="AU47" s="155"/>
      <c r="AV47" s="189">
        <v>19</v>
      </c>
      <c r="AW47" s="278" t="s">
        <v>142</v>
      </c>
      <c r="AX47" s="448"/>
      <c r="AY47" s="448"/>
      <c r="AZ47" s="309">
        <f>6/27*BA47</f>
        <v>6</v>
      </c>
      <c r="BA47" s="305">
        <f>BA16</f>
        <v>27</v>
      </c>
      <c r="BB47" s="310">
        <f t="shared" si="93"/>
        <v>0.22222222222222221</v>
      </c>
      <c r="BC47" s="307">
        <v>1</v>
      </c>
      <c r="BD47" s="267">
        <f t="shared" si="76"/>
        <v>12000</v>
      </c>
      <c r="BE47" s="282">
        <f t="shared" si="90"/>
        <v>2666.6666666666665</v>
      </c>
      <c r="BF47" s="457"/>
      <c r="BH47" s="189">
        <v>19</v>
      </c>
      <c r="BI47" s="278" t="s">
        <v>142</v>
      </c>
      <c r="BJ47" s="448"/>
      <c r="BK47" s="448"/>
      <c r="BL47" s="309">
        <f>1/4*BM47</f>
        <v>1</v>
      </c>
      <c r="BM47" s="305">
        <f>BM16</f>
        <v>4</v>
      </c>
      <c r="BN47" s="310">
        <f t="shared" si="94"/>
        <v>0.25</v>
      </c>
      <c r="BO47" s="307">
        <v>1</v>
      </c>
      <c r="BP47" s="308">
        <f t="shared" si="79"/>
        <v>12000</v>
      </c>
      <c r="BQ47" s="282">
        <f t="shared" si="80"/>
        <v>3000</v>
      </c>
      <c r="BR47" s="457"/>
      <c r="BS47" s="155"/>
      <c r="BT47" s="189">
        <v>19</v>
      </c>
      <c r="BU47" s="278" t="s">
        <v>182</v>
      </c>
      <c r="BV47" s="448" t="s">
        <v>138</v>
      </c>
      <c r="BW47" s="448"/>
      <c r="BX47" s="309">
        <f>1/18*BY47</f>
        <v>1</v>
      </c>
      <c r="BY47" s="305">
        <f>BY16</f>
        <v>18</v>
      </c>
      <c r="BZ47" s="348">
        <f t="shared" si="95"/>
        <v>5.5555555555555552E-2</v>
      </c>
      <c r="CA47" s="307">
        <v>1</v>
      </c>
      <c r="CB47" s="267">
        <v>12000</v>
      </c>
      <c r="CC47" s="282">
        <f t="shared" si="82"/>
        <v>666.66666666666663</v>
      </c>
      <c r="CD47" s="496"/>
      <c r="CE47" s="189">
        <v>19</v>
      </c>
      <c r="CF47" s="278" t="s">
        <v>142</v>
      </c>
      <c r="CG47" s="448"/>
      <c r="CH47" s="448"/>
      <c r="CI47" s="311"/>
      <c r="CJ47" s="305">
        <f>CJ16</f>
        <v>18</v>
      </c>
      <c r="CK47" s="348">
        <f t="shared" si="96"/>
        <v>0</v>
      </c>
      <c r="CL47" s="307">
        <v>1</v>
      </c>
      <c r="CM47" s="308"/>
      <c r="CN47" s="282">
        <f t="shared" si="85"/>
        <v>0</v>
      </c>
      <c r="CO47" s="457"/>
      <c r="CQ47" s="12">
        <f>AC47*AG47+AO47*AS47+BA47*BE47+BM47*BQ47+CC47*BY47+CN47*CJ47</f>
        <v>239999.99999999997</v>
      </c>
    </row>
    <row r="48" spans="1:95" outlineLevel="1">
      <c r="A48" s="22">
        <v>20</v>
      </c>
      <c r="B48" s="15" t="s">
        <v>183</v>
      </c>
      <c r="C48" s="401"/>
      <c r="D48" s="402"/>
      <c r="E48" s="165">
        <v>51</v>
      </c>
      <c r="F48" s="157">
        <v>51</v>
      </c>
      <c r="G48" s="162">
        <f t="shared" si="67"/>
        <v>1</v>
      </c>
      <c r="H48" s="159">
        <v>1</v>
      </c>
      <c r="I48" s="28">
        <f t="shared" si="68"/>
        <v>0</v>
      </c>
      <c r="J48" s="52">
        <f t="shared" si="64"/>
        <v>0</v>
      </c>
      <c r="K48" s="414"/>
      <c r="L48" s="53"/>
      <c r="M48" s="22">
        <v>20</v>
      </c>
      <c r="N48" s="15"/>
      <c r="O48" s="416"/>
      <c r="P48" s="417"/>
      <c r="Q48" s="36"/>
      <c r="R48" s="8">
        <f>R16</f>
        <v>50</v>
      </c>
      <c r="S48" s="57">
        <f t="shared" si="91"/>
        <v>0</v>
      </c>
      <c r="T48" s="14">
        <v>1</v>
      </c>
      <c r="U48" s="28"/>
      <c r="V48" s="52">
        <f t="shared" si="65"/>
        <v>0</v>
      </c>
      <c r="W48" s="436"/>
      <c r="X48" s="189">
        <v>20</v>
      </c>
      <c r="Y48" s="190" t="s">
        <v>183</v>
      </c>
      <c r="Z48" s="479"/>
      <c r="AA48" s="480"/>
      <c r="AB48" s="211"/>
      <c r="AC48" s="174"/>
      <c r="AD48" s="206" t="e">
        <f t="shared" si="92"/>
        <v>#DIV/0!</v>
      </c>
      <c r="AE48" s="141">
        <v>1</v>
      </c>
      <c r="AF48" s="207"/>
      <c r="AG48" s="208">
        <f t="shared" si="66"/>
        <v>0</v>
      </c>
      <c r="AH48" s="522"/>
      <c r="AJ48" s="189">
        <v>20</v>
      </c>
      <c r="AK48" s="278" t="s">
        <v>183</v>
      </c>
      <c r="AL48" s="448"/>
      <c r="AM48" s="448"/>
      <c r="AN48" s="309">
        <f>1/45*AO48</f>
        <v>0.31111111111111112</v>
      </c>
      <c r="AO48" s="305">
        <f>AO16</f>
        <v>14</v>
      </c>
      <c r="AP48" s="310">
        <f t="shared" si="72"/>
        <v>2.2222222222222223E-2</v>
      </c>
      <c r="AQ48" s="307">
        <v>1</v>
      </c>
      <c r="AR48" s="267">
        <f t="shared" si="73"/>
        <v>61772.84</v>
      </c>
      <c r="AS48" s="282">
        <f t="shared" si="74"/>
        <v>1372.7297777777778</v>
      </c>
      <c r="AT48" s="457"/>
      <c r="AU48" s="155"/>
      <c r="AV48" s="189">
        <v>20</v>
      </c>
      <c r="AW48" s="278" t="s">
        <v>183</v>
      </c>
      <c r="AX48" s="448"/>
      <c r="AY48" s="448"/>
      <c r="AZ48" s="309">
        <f>1/45*BA48</f>
        <v>0.6</v>
      </c>
      <c r="BA48" s="305">
        <f>BA16</f>
        <v>27</v>
      </c>
      <c r="BB48" s="310">
        <f t="shared" si="93"/>
        <v>2.2222222222222223E-2</v>
      </c>
      <c r="BC48" s="307">
        <v>1</v>
      </c>
      <c r="BD48" s="267">
        <f t="shared" si="76"/>
        <v>61772.84</v>
      </c>
      <c r="BE48" s="282">
        <f t="shared" si="90"/>
        <v>1372.7297777777778</v>
      </c>
      <c r="BF48" s="457"/>
      <c r="BH48" s="189">
        <v>20</v>
      </c>
      <c r="BI48" s="278" t="s">
        <v>183</v>
      </c>
      <c r="BJ48" s="448"/>
      <c r="BK48" s="448"/>
      <c r="BL48" s="309">
        <f>1/45*BM48</f>
        <v>8.8888888888888892E-2</v>
      </c>
      <c r="BM48" s="305">
        <f>BM16</f>
        <v>4</v>
      </c>
      <c r="BN48" s="310">
        <f t="shared" si="94"/>
        <v>2.2222222222222223E-2</v>
      </c>
      <c r="BO48" s="307">
        <v>1</v>
      </c>
      <c r="BP48" s="308">
        <f>CB48</f>
        <v>61772.84</v>
      </c>
      <c r="BQ48" s="282">
        <f t="shared" si="80"/>
        <v>1372.7297777777778</v>
      </c>
      <c r="BR48" s="457"/>
      <c r="BS48" s="155"/>
      <c r="BT48" s="189">
        <v>20</v>
      </c>
      <c r="BU48" s="278" t="s">
        <v>183</v>
      </c>
      <c r="BV48" s="448"/>
      <c r="BW48" s="448"/>
      <c r="BX48" s="311"/>
      <c r="BY48" s="305">
        <f>BY16</f>
        <v>18</v>
      </c>
      <c r="BZ48" s="348">
        <f t="shared" si="95"/>
        <v>0</v>
      </c>
      <c r="CA48" s="307">
        <v>1</v>
      </c>
      <c r="CB48" s="267">
        <v>61772.84</v>
      </c>
      <c r="CC48" s="282">
        <f t="shared" si="82"/>
        <v>0</v>
      </c>
      <c r="CD48" s="496"/>
      <c r="CE48" s="189">
        <v>20</v>
      </c>
      <c r="CF48" s="278" t="s">
        <v>183</v>
      </c>
      <c r="CG48" s="448"/>
      <c r="CH48" s="448"/>
      <c r="CI48" s="311"/>
      <c r="CJ48" s="305">
        <f>CJ16</f>
        <v>18</v>
      </c>
      <c r="CK48" s="348">
        <f t="shared" si="96"/>
        <v>0</v>
      </c>
      <c r="CL48" s="307">
        <v>1</v>
      </c>
      <c r="CM48" s="308"/>
      <c r="CN48" s="282">
        <f t="shared" si="85"/>
        <v>0</v>
      </c>
      <c r="CO48" s="457"/>
      <c r="CQ48" s="12">
        <f>AC48*AG48+AO48*AS48+BA48*BE48+BM48*BQ48+CC48*BY48+CN48*CJ48</f>
        <v>61772.84</v>
      </c>
    </row>
    <row r="49" spans="1:97" ht="30" outlineLevel="1">
      <c r="A49" s="22">
        <v>21</v>
      </c>
      <c r="B49" s="15"/>
      <c r="C49" s="401"/>
      <c r="D49" s="402"/>
      <c r="E49" s="165"/>
      <c r="F49" s="157"/>
      <c r="G49" s="162" t="e">
        <f t="shared" si="67"/>
        <v>#DIV/0!</v>
      </c>
      <c r="H49" s="159">
        <v>1</v>
      </c>
      <c r="I49" s="28"/>
      <c r="J49" s="52">
        <f t="shared" si="64"/>
        <v>0</v>
      </c>
      <c r="K49" s="414"/>
      <c r="L49" s="53"/>
      <c r="M49" s="22">
        <v>21</v>
      </c>
      <c r="N49" s="15"/>
      <c r="O49" s="416"/>
      <c r="P49" s="417"/>
      <c r="Q49" s="36"/>
      <c r="R49" s="8">
        <f>R16</f>
        <v>50</v>
      </c>
      <c r="S49" s="57">
        <f t="shared" si="91"/>
        <v>0</v>
      </c>
      <c r="T49" s="14">
        <v>1</v>
      </c>
      <c r="U49" s="28"/>
      <c r="V49" s="52">
        <f t="shared" si="65"/>
        <v>0</v>
      </c>
      <c r="W49" s="436"/>
      <c r="X49" s="189">
        <v>21</v>
      </c>
      <c r="Y49" s="190"/>
      <c r="Z49" s="479"/>
      <c r="AA49" s="480"/>
      <c r="AB49" s="211"/>
      <c r="AC49" s="174"/>
      <c r="AD49" s="206" t="e">
        <f t="shared" si="92"/>
        <v>#DIV/0!</v>
      </c>
      <c r="AE49" s="141">
        <v>1</v>
      </c>
      <c r="AF49" s="207"/>
      <c r="AG49" s="208">
        <f t="shared" si="66"/>
        <v>0</v>
      </c>
      <c r="AH49" s="522"/>
      <c r="AJ49" s="189">
        <v>21</v>
      </c>
      <c r="AK49" s="278"/>
      <c r="AL49" s="448"/>
      <c r="AM49" s="448"/>
      <c r="AN49" s="311"/>
      <c r="AO49" s="305">
        <f>AO16</f>
        <v>14</v>
      </c>
      <c r="AP49" s="310">
        <f t="shared" si="72"/>
        <v>0</v>
      </c>
      <c r="AQ49" s="307">
        <v>1</v>
      </c>
      <c r="AR49" s="267"/>
      <c r="AS49" s="282">
        <f t="shared" si="74"/>
        <v>0</v>
      </c>
      <c r="AT49" s="457"/>
      <c r="AU49" s="155"/>
      <c r="AV49" s="189">
        <v>21</v>
      </c>
      <c r="AW49" s="278"/>
      <c r="AX49" s="448"/>
      <c r="AY49" s="448"/>
      <c r="AZ49" s="311"/>
      <c r="BA49" s="305">
        <f>BA16</f>
        <v>27</v>
      </c>
      <c r="BB49" s="310">
        <f t="shared" si="93"/>
        <v>0</v>
      </c>
      <c r="BC49" s="307">
        <v>1</v>
      </c>
      <c r="BD49" s="267"/>
      <c r="BE49" s="282">
        <f t="shared" si="90"/>
        <v>0</v>
      </c>
      <c r="BF49" s="457"/>
      <c r="BH49" s="189">
        <v>21</v>
      </c>
      <c r="BI49" s="278"/>
      <c r="BJ49" s="448"/>
      <c r="BK49" s="448"/>
      <c r="BL49" s="311"/>
      <c r="BM49" s="305">
        <f>BM16</f>
        <v>4</v>
      </c>
      <c r="BN49" s="310">
        <f t="shared" si="94"/>
        <v>0</v>
      </c>
      <c r="BO49" s="307">
        <v>1</v>
      </c>
      <c r="BP49" s="308"/>
      <c r="BQ49" s="282">
        <f t="shared" si="80"/>
        <v>0</v>
      </c>
      <c r="BR49" s="457"/>
      <c r="BS49" s="155"/>
      <c r="BT49" s="189">
        <v>21</v>
      </c>
      <c r="BU49" s="278"/>
      <c r="BV49" s="448"/>
      <c r="BW49" s="448"/>
      <c r="BX49" s="311"/>
      <c r="BY49" s="305">
        <f>BY16</f>
        <v>18</v>
      </c>
      <c r="BZ49" s="348">
        <f t="shared" si="95"/>
        <v>0</v>
      </c>
      <c r="CA49" s="307">
        <v>1</v>
      </c>
      <c r="CB49" s="267">
        <f t="shared" si="84"/>
        <v>20000</v>
      </c>
      <c r="CC49" s="282">
        <f t="shared" si="82"/>
        <v>0</v>
      </c>
      <c r="CD49" s="496"/>
      <c r="CE49" s="189">
        <v>21</v>
      </c>
      <c r="CF49" s="278" t="s">
        <v>185</v>
      </c>
      <c r="CG49" s="448"/>
      <c r="CH49" s="448"/>
      <c r="CI49" s="311">
        <f>1/18*CJ49</f>
        <v>1</v>
      </c>
      <c r="CJ49" s="305">
        <f>CJ16</f>
        <v>18</v>
      </c>
      <c r="CK49" s="348">
        <f t="shared" si="96"/>
        <v>5.5555555555555552E-2</v>
      </c>
      <c r="CL49" s="307">
        <v>1</v>
      </c>
      <c r="CM49" s="308">
        <v>20000</v>
      </c>
      <c r="CN49" s="282">
        <f>CK49*CM49/CL49</f>
        <v>1111.1111111111111</v>
      </c>
      <c r="CO49" s="457"/>
      <c r="CQ49" s="12">
        <f t="shared" ref="CQ49:CQ54" si="97">AC49*AG49+AO49*AS49+BA49*BE49+BM49*BQ49+CC49*BY49+CN49*CJ49</f>
        <v>20000</v>
      </c>
    </row>
    <row r="50" spans="1:97" hidden="1" outlineLevel="1">
      <c r="A50" s="22">
        <v>22</v>
      </c>
      <c r="B50" s="15"/>
      <c r="C50" s="416"/>
      <c r="D50" s="417"/>
      <c r="E50" s="36"/>
      <c r="F50" s="8"/>
      <c r="G50" s="57" t="e">
        <f t="shared" si="67"/>
        <v>#DIV/0!</v>
      </c>
      <c r="H50" s="14">
        <v>1</v>
      </c>
      <c r="I50" s="28"/>
      <c r="J50" s="52">
        <f t="shared" si="64"/>
        <v>0</v>
      </c>
      <c r="K50" s="414"/>
      <c r="L50" s="53"/>
      <c r="M50" s="22">
        <v>22</v>
      </c>
      <c r="N50" s="15"/>
      <c r="O50" s="416"/>
      <c r="P50" s="417"/>
      <c r="Q50" s="36"/>
      <c r="R50" s="8">
        <f>R16</f>
        <v>50</v>
      </c>
      <c r="S50" s="57">
        <f t="shared" si="91"/>
        <v>0</v>
      </c>
      <c r="T50" s="14">
        <v>1</v>
      </c>
      <c r="U50" s="28"/>
      <c r="V50" s="52">
        <f t="shared" si="65"/>
        <v>0</v>
      </c>
      <c r="W50" s="436"/>
      <c r="X50" s="212"/>
      <c r="Y50" s="190"/>
      <c r="Z50" s="492"/>
      <c r="AA50" s="493"/>
      <c r="AB50" s="213"/>
      <c r="AC50" s="173"/>
      <c r="AD50" s="214" t="e">
        <f t="shared" si="92"/>
        <v>#DIV/0!</v>
      </c>
      <c r="AE50" s="140">
        <v>1</v>
      </c>
      <c r="AF50" s="207"/>
      <c r="AG50" s="208">
        <f t="shared" si="66"/>
        <v>0</v>
      </c>
      <c r="AH50" s="522"/>
      <c r="AJ50" s="189">
        <v>22</v>
      </c>
      <c r="AK50" s="278"/>
      <c r="AL50" s="458"/>
      <c r="AM50" s="458"/>
      <c r="AN50" s="289"/>
      <c r="AO50" s="279">
        <f>AO16</f>
        <v>14</v>
      </c>
      <c r="AP50" s="287">
        <f t="shared" ref="AP50:AP54" si="98">AN50/AO50</f>
        <v>0</v>
      </c>
      <c r="AQ50" s="288">
        <v>1</v>
      </c>
      <c r="AR50" s="267"/>
      <c r="AS50" s="280">
        <f t="shared" ref="AS50:AS54" si="99">IFERROR(AP50*AR50/AQ50,0)</f>
        <v>0</v>
      </c>
      <c r="AT50" s="457"/>
      <c r="AU50" s="155"/>
      <c r="AV50" s="189">
        <v>22</v>
      </c>
      <c r="AW50" s="278"/>
      <c r="AX50" s="458"/>
      <c r="AY50" s="458"/>
      <c r="AZ50" s="289"/>
      <c r="BA50" s="279">
        <f>BA16</f>
        <v>27</v>
      </c>
      <c r="BB50" s="287">
        <f t="shared" si="93"/>
        <v>0</v>
      </c>
      <c r="BC50" s="288">
        <v>1</v>
      </c>
      <c r="BD50" s="267"/>
      <c r="BE50" s="280">
        <f t="shared" ref="BE50:BE54" si="100">IFERROR(BB50*BD50/BC50,0)</f>
        <v>0</v>
      </c>
      <c r="BF50" s="457"/>
      <c r="BH50" s="189">
        <v>22</v>
      </c>
      <c r="BI50" s="278"/>
      <c r="BJ50" s="458"/>
      <c r="BK50" s="458"/>
      <c r="BL50" s="289"/>
      <c r="BM50" s="279">
        <f>BM16</f>
        <v>4</v>
      </c>
      <c r="BN50" s="287">
        <f t="shared" si="94"/>
        <v>0</v>
      </c>
      <c r="BO50" s="288">
        <v>1</v>
      </c>
      <c r="BP50" s="267"/>
      <c r="BQ50" s="280">
        <f t="shared" ref="BQ50:BQ54" si="101">IFERROR(BN50*BP50/BO50,0)</f>
        <v>0</v>
      </c>
      <c r="BR50" s="457"/>
      <c r="BS50" s="155"/>
      <c r="BT50" s="189">
        <v>22</v>
      </c>
      <c r="BU50" s="278"/>
      <c r="BV50" s="458"/>
      <c r="BW50" s="458"/>
      <c r="BX50" s="289"/>
      <c r="BY50" s="279">
        <f>BY16</f>
        <v>18</v>
      </c>
      <c r="BZ50" s="345">
        <f t="shared" si="95"/>
        <v>0</v>
      </c>
      <c r="CA50" s="288">
        <v>1</v>
      </c>
      <c r="CB50" s="267">
        <f t="shared" si="84"/>
        <v>0</v>
      </c>
      <c r="CC50" s="282">
        <f t="shared" si="82"/>
        <v>0</v>
      </c>
      <c r="CD50" s="496"/>
      <c r="CE50" s="189">
        <v>22</v>
      </c>
      <c r="CF50" s="278"/>
      <c r="CG50" s="448"/>
      <c r="CH50" s="448"/>
      <c r="CI50" s="311">
        <f t="shared" ref="CI50:CI54" si="102">1/23</f>
        <v>4.3478260869565216E-2</v>
      </c>
      <c r="CJ50" s="305">
        <f t="shared" ref="CJ50:CJ54" si="103">CJ17</f>
        <v>18</v>
      </c>
      <c r="CK50" s="348">
        <f t="shared" si="96"/>
        <v>2.4154589371980675E-3</v>
      </c>
      <c r="CL50" s="307">
        <v>1</v>
      </c>
      <c r="CM50" s="308"/>
      <c r="CN50" s="282">
        <f t="shared" si="85"/>
        <v>0</v>
      </c>
      <c r="CO50" s="457"/>
      <c r="CQ50" s="12">
        <f t="shared" si="97"/>
        <v>0</v>
      </c>
    </row>
    <row r="51" spans="1:97" hidden="1" outlineLevel="1">
      <c r="A51" s="22">
        <v>23</v>
      </c>
      <c r="B51" s="15"/>
      <c r="C51" s="416"/>
      <c r="D51" s="417"/>
      <c r="E51" s="36"/>
      <c r="F51" s="8"/>
      <c r="G51" s="57" t="e">
        <f t="shared" si="67"/>
        <v>#DIV/0!</v>
      </c>
      <c r="H51" s="14">
        <v>1</v>
      </c>
      <c r="I51" s="28"/>
      <c r="J51" s="52">
        <f t="shared" si="64"/>
        <v>0</v>
      </c>
      <c r="K51" s="414"/>
      <c r="L51" s="53"/>
      <c r="M51" s="22">
        <v>23</v>
      </c>
      <c r="N51" s="15"/>
      <c r="O51" s="416"/>
      <c r="P51" s="417"/>
      <c r="Q51" s="36"/>
      <c r="R51" s="8">
        <f>R16</f>
        <v>50</v>
      </c>
      <c r="S51" s="57">
        <f t="shared" si="91"/>
        <v>0</v>
      </c>
      <c r="T51" s="14">
        <v>1</v>
      </c>
      <c r="U51" s="28"/>
      <c r="V51" s="52">
        <f t="shared" si="65"/>
        <v>0</v>
      </c>
      <c r="W51" s="436"/>
      <c r="X51" s="212"/>
      <c r="Y51" s="190"/>
      <c r="Z51" s="492"/>
      <c r="AA51" s="493"/>
      <c r="AB51" s="213"/>
      <c r="AC51" s="173"/>
      <c r="AD51" s="214" t="e">
        <f t="shared" si="92"/>
        <v>#DIV/0!</v>
      </c>
      <c r="AE51" s="140">
        <v>1</v>
      </c>
      <c r="AF51" s="207"/>
      <c r="AG51" s="208">
        <f t="shared" si="66"/>
        <v>0</v>
      </c>
      <c r="AH51" s="522"/>
      <c r="AJ51" s="189">
        <v>23</v>
      </c>
      <c r="AK51" s="278"/>
      <c r="AL51" s="458"/>
      <c r="AM51" s="458"/>
      <c r="AN51" s="289"/>
      <c r="AO51" s="279">
        <f>AO16</f>
        <v>14</v>
      </c>
      <c r="AP51" s="287">
        <f t="shared" si="98"/>
        <v>0</v>
      </c>
      <c r="AQ51" s="288">
        <v>1</v>
      </c>
      <c r="AR51" s="267"/>
      <c r="AS51" s="280">
        <f t="shared" si="99"/>
        <v>0</v>
      </c>
      <c r="AT51" s="457"/>
      <c r="AU51" s="155"/>
      <c r="AV51" s="189">
        <v>23</v>
      </c>
      <c r="AW51" s="278"/>
      <c r="AX51" s="458"/>
      <c r="AY51" s="458"/>
      <c r="AZ51" s="289"/>
      <c r="BA51" s="279">
        <f>BA16</f>
        <v>27</v>
      </c>
      <c r="BB51" s="287">
        <f t="shared" si="93"/>
        <v>0</v>
      </c>
      <c r="BC51" s="288">
        <v>1</v>
      </c>
      <c r="BD51" s="267"/>
      <c r="BE51" s="280">
        <f t="shared" si="100"/>
        <v>0</v>
      </c>
      <c r="BF51" s="457"/>
      <c r="BH51" s="189">
        <v>23</v>
      </c>
      <c r="BI51" s="278"/>
      <c r="BJ51" s="458"/>
      <c r="BK51" s="458"/>
      <c r="BL51" s="289"/>
      <c r="BM51" s="279">
        <f>BM16</f>
        <v>4</v>
      </c>
      <c r="BN51" s="287">
        <f t="shared" si="94"/>
        <v>0</v>
      </c>
      <c r="BO51" s="288">
        <v>1</v>
      </c>
      <c r="BP51" s="267"/>
      <c r="BQ51" s="280">
        <f t="shared" si="101"/>
        <v>0</v>
      </c>
      <c r="BR51" s="457"/>
      <c r="BS51" s="155"/>
      <c r="BT51" s="189">
        <v>23</v>
      </c>
      <c r="BU51" s="278"/>
      <c r="BV51" s="458"/>
      <c r="BW51" s="458"/>
      <c r="BX51" s="289"/>
      <c r="BY51" s="279">
        <f>BY16</f>
        <v>18</v>
      </c>
      <c r="BZ51" s="345">
        <f t="shared" si="95"/>
        <v>0</v>
      </c>
      <c r="CA51" s="288">
        <v>1</v>
      </c>
      <c r="CB51" s="267">
        <f t="shared" si="84"/>
        <v>0</v>
      </c>
      <c r="CC51" s="282">
        <f t="shared" si="82"/>
        <v>0</v>
      </c>
      <c r="CD51" s="496"/>
      <c r="CE51" s="189">
        <v>23</v>
      </c>
      <c r="CF51" s="278"/>
      <c r="CG51" s="448"/>
      <c r="CH51" s="448"/>
      <c r="CI51" s="311">
        <f t="shared" si="102"/>
        <v>4.3478260869565216E-2</v>
      </c>
      <c r="CJ51" s="305">
        <f t="shared" si="103"/>
        <v>18</v>
      </c>
      <c r="CK51" s="348">
        <f t="shared" si="96"/>
        <v>2.4154589371980675E-3</v>
      </c>
      <c r="CL51" s="307">
        <v>1</v>
      </c>
      <c r="CM51" s="308"/>
      <c r="CN51" s="282">
        <f t="shared" si="85"/>
        <v>0</v>
      </c>
      <c r="CO51" s="457"/>
      <c r="CQ51" s="12">
        <f t="shared" si="97"/>
        <v>0</v>
      </c>
    </row>
    <row r="52" spans="1:97" hidden="1" outlineLevel="1">
      <c r="A52" s="22">
        <v>24</v>
      </c>
      <c r="B52" s="15"/>
      <c r="C52" s="416"/>
      <c r="D52" s="417"/>
      <c r="E52" s="36"/>
      <c r="F52" s="8"/>
      <c r="G52" s="57" t="e">
        <f t="shared" si="67"/>
        <v>#DIV/0!</v>
      </c>
      <c r="H52" s="14">
        <v>1</v>
      </c>
      <c r="I52" s="28"/>
      <c r="J52" s="52">
        <f t="shared" si="64"/>
        <v>0</v>
      </c>
      <c r="K52" s="414"/>
      <c r="L52" s="53"/>
      <c r="M52" s="22">
        <v>24</v>
      </c>
      <c r="N52" s="15"/>
      <c r="O52" s="416"/>
      <c r="P52" s="417"/>
      <c r="Q52" s="36"/>
      <c r="R52" s="8">
        <f>R16</f>
        <v>50</v>
      </c>
      <c r="S52" s="57">
        <f t="shared" si="91"/>
        <v>0</v>
      </c>
      <c r="T52" s="14">
        <v>1</v>
      </c>
      <c r="U52" s="28"/>
      <c r="V52" s="52">
        <f t="shared" si="65"/>
        <v>0</v>
      </c>
      <c r="W52" s="436"/>
      <c r="X52" s="212"/>
      <c r="Y52" s="190"/>
      <c r="Z52" s="492"/>
      <c r="AA52" s="493"/>
      <c r="AB52" s="213"/>
      <c r="AC52" s="173"/>
      <c r="AD52" s="214" t="e">
        <f t="shared" si="92"/>
        <v>#DIV/0!</v>
      </c>
      <c r="AE52" s="140">
        <v>1</v>
      </c>
      <c r="AF52" s="207"/>
      <c r="AG52" s="208">
        <f t="shared" si="66"/>
        <v>0</v>
      </c>
      <c r="AH52" s="522"/>
      <c r="AJ52" s="189">
        <v>24</v>
      </c>
      <c r="AK52" s="278"/>
      <c r="AL52" s="458"/>
      <c r="AM52" s="458"/>
      <c r="AN52" s="289"/>
      <c r="AO52" s="279">
        <f>AO16</f>
        <v>14</v>
      </c>
      <c r="AP52" s="287">
        <f t="shared" si="98"/>
        <v>0</v>
      </c>
      <c r="AQ52" s="288">
        <v>1</v>
      </c>
      <c r="AR52" s="267"/>
      <c r="AS52" s="280">
        <f t="shared" si="99"/>
        <v>0</v>
      </c>
      <c r="AT52" s="457"/>
      <c r="AU52" s="155"/>
      <c r="AV52" s="189">
        <v>24</v>
      </c>
      <c r="AW52" s="278"/>
      <c r="AX52" s="458"/>
      <c r="AY52" s="458"/>
      <c r="AZ52" s="289"/>
      <c r="BA52" s="279">
        <f>BA16</f>
        <v>27</v>
      </c>
      <c r="BB52" s="287">
        <f t="shared" si="93"/>
        <v>0</v>
      </c>
      <c r="BC52" s="288">
        <v>1</v>
      </c>
      <c r="BD52" s="267"/>
      <c r="BE52" s="280">
        <f t="shared" si="100"/>
        <v>0</v>
      </c>
      <c r="BF52" s="457"/>
      <c r="BH52" s="189">
        <v>24</v>
      </c>
      <c r="BI52" s="278"/>
      <c r="BJ52" s="458"/>
      <c r="BK52" s="458"/>
      <c r="BL52" s="289"/>
      <c r="BM52" s="279">
        <f>BM16</f>
        <v>4</v>
      </c>
      <c r="BN52" s="287">
        <f t="shared" si="94"/>
        <v>0</v>
      </c>
      <c r="BO52" s="288">
        <v>1</v>
      </c>
      <c r="BP52" s="267"/>
      <c r="BQ52" s="280">
        <f t="shared" si="101"/>
        <v>0</v>
      </c>
      <c r="BR52" s="457"/>
      <c r="BS52" s="155"/>
      <c r="BT52" s="189">
        <v>24</v>
      </c>
      <c r="BU52" s="278"/>
      <c r="BV52" s="458"/>
      <c r="BW52" s="458"/>
      <c r="BX52" s="289"/>
      <c r="BY52" s="279">
        <f>BY16</f>
        <v>18</v>
      </c>
      <c r="BZ52" s="345">
        <f t="shared" si="95"/>
        <v>0</v>
      </c>
      <c r="CA52" s="288">
        <v>1</v>
      </c>
      <c r="CB52" s="267">
        <f t="shared" si="84"/>
        <v>0</v>
      </c>
      <c r="CC52" s="282">
        <f t="shared" si="82"/>
        <v>0</v>
      </c>
      <c r="CD52" s="496"/>
      <c r="CE52" s="189">
        <v>24</v>
      </c>
      <c r="CF52" s="278"/>
      <c r="CG52" s="448"/>
      <c r="CH52" s="448"/>
      <c r="CI52" s="311">
        <f t="shared" si="102"/>
        <v>4.3478260869565216E-2</v>
      </c>
      <c r="CJ52" s="305">
        <f t="shared" si="103"/>
        <v>18</v>
      </c>
      <c r="CK52" s="348">
        <f t="shared" si="96"/>
        <v>2.4154589371980675E-3</v>
      </c>
      <c r="CL52" s="307">
        <v>1</v>
      </c>
      <c r="CM52" s="308"/>
      <c r="CN52" s="282">
        <f t="shared" si="85"/>
        <v>0</v>
      </c>
      <c r="CO52" s="457"/>
      <c r="CQ52" s="12">
        <f t="shared" si="97"/>
        <v>0</v>
      </c>
    </row>
    <row r="53" spans="1:97" hidden="1" outlineLevel="1">
      <c r="A53" s="22">
        <v>25</v>
      </c>
      <c r="B53" s="15"/>
      <c r="C53" s="416"/>
      <c r="D53" s="417"/>
      <c r="E53" s="36"/>
      <c r="F53" s="8"/>
      <c r="G53" s="57" t="e">
        <f t="shared" si="67"/>
        <v>#DIV/0!</v>
      </c>
      <c r="H53" s="14">
        <v>1</v>
      </c>
      <c r="I53" s="28"/>
      <c r="J53" s="52">
        <f t="shared" si="64"/>
        <v>0</v>
      </c>
      <c r="K53" s="414"/>
      <c r="L53" s="53"/>
      <c r="M53" s="22">
        <v>25</v>
      </c>
      <c r="N53" s="15"/>
      <c r="O53" s="416"/>
      <c r="P53" s="417"/>
      <c r="Q53" s="36"/>
      <c r="R53" s="8">
        <f>R16</f>
        <v>50</v>
      </c>
      <c r="S53" s="57">
        <f t="shared" si="91"/>
        <v>0</v>
      </c>
      <c r="T53" s="14">
        <v>1</v>
      </c>
      <c r="U53" s="28"/>
      <c r="V53" s="52">
        <f t="shared" si="65"/>
        <v>0</v>
      </c>
      <c r="W53" s="436"/>
      <c r="X53" s="212"/>
      <c r="Y53" s="190"/>
      <c r="Z53" s="492"/>
      <c r="AA53" s="493"/>
      <c r="AB53" s="213"/>
      <c r="AC53" s="173"/>
      <c r="AD53" s="214" t="e">
        <f t="shared" si="92"/>
        <v>#DIV/0!</v>
      </c>
      <c r="AE53" s="140">
        <v>1</v>
      </c>
      <c r="AF53" s="207"/>
      <c r="AG53" s="208">
        <f t="shared" si="66"/>
        <v>0</v>
      </c>
      <c r="AH53" s="522"/>
      <c r="AJ53" s="189">
        <v>25</v>
      </c>
      <c r="AK53" s="278"/>
      <c r="AL53" s="458"/>
      <c r="AM53" s="458"/>
      <c r="AN53" s="289"/>
      <c r="AO53" s="279">
        <f>AO16</f>
        <v>14</v>
      </c>
      <c r="AP53" s="287">
        <f t="shared" si="98"/>
        <v>0</v>
      </c>
      <c r="AQ53" s="288">
        <v>1</v>
      </c>
      <c r="AR53" s="267"/>
      <c r="AS53" s="280">
        <f t="shared" si="99"/>
        <v>0</v>
      </c>
      <c r="AT53" s="457"/>
      <c r="AU53" s="155"/>
      <c r="AV53" s="189">
        <v>25</v>
      </c>
      <c r="AW53" s="278"/>
      <c r="AX53" s="458"/>
      <c r="AY53" s="458"/>
      <c r="AZ53" s="289"/>
      <c r="BA53" s="279">
        <f>BA16</f>
        <v>27</v>
      </c>
      <c r="BB53" s="287">
        <f t="shared" si="93"/>
        <v>0</v>
      </c>
      <c r="BC53" s="288">
        <v>1</v>
      </c>
      <c r="BD53" s="267"/>
      <c r="BE53" s="280">
        <f t="shared" si="100"/>
        <v>0</v>
      </c>
      <c r="BF53" s="457"/>
      <c r="BH53" s="189">
        <v>25</v>
      </c>
      <c r="BI53" s="278"/>
      <c r="BJ53" s="458"/>
      <c r="BK53" s="458"/>
      <c r="BL53" s="289"/>
      <c r="BM53" s="279">
        <f>BM16</f>
        <v>4</v>
      </c>
      <c r="BN53" s="287">
        <f t="shared" si="94"/>
        <v>0</v>
      </c>
      <c r="BO53" s="288">
        <v>1</v>
      </c>
      <c r="BP53" s="267"/>
      <c r="BQ53" s="280">
        <f t="shared" si="101"/>
        <v>0</v>
      </c>
      <c r="BR53" s="457"/>
      <c r="BS53" s="155"/>
      <c r="BT53" s="189">
        <v>25</v>
      </c>
      <c r="BU53" s="278"/>
      <c r="BV53" s="458"/>
      <c r="BW53" s="458"/>
      <c r="BX53" s="289"/>
      <c r="BY53" s="279">
        <f>BY16</f>
        <v>18</v>
      </c>
      <c r="BZ53" s="345">
        <f t="shared" si="95"/>
        <v>0</v>
      </c>
      <c r="CA53" s="288">
        <v>1</v>
      </c>
      <c r="CB53" s="267">
        <f t="shared" si="84"/>
        <v>0</v>
      </c>
      <c r="CC53" s="282">
        <f t="shared" si="82"/>
        <v>0</v>
      </c>
      <c r="CD53" s="496"/>
      <c r="CE53" s="189">
        <v>25</v>
      </c>
      <c r="CF53" s="278"/>
      <c r="CG53" s="448"/>
      <c r="CH53" s="448"/>
      <c r="CI53" s="311">
        <f t="shared" si="102"/>
        <v>4.3478260869565216E-2</v>
      </c>
      <c r="CJ53" s="305">
        <f t="shared" si="103"/>
        <v>0</v>
      </c>
      <c r="CK53" s="348" t="e">
        <f t="shared" si="96"/>
        <v>#DIV/0!</v>
      </c>
      <c r="CL53" s="307">
        <v>1</v>
      </c>
      <c r="CM53" s="308"/>
      <c r="CN53" s="282"/>
      <c r="CO53" s="457"/>
      <c r="CQ53" s="12">
        <f t="shared" si="97"/>
        <v>0</v>
      </c>
    </row>
    <row r="54" spans="1:97" hidden="1" outlineLevel="1">
      <c r="A54" s="22">
        <v>26</v>
      </c>
      <c r="B54" s="15"/>
      <c r="C54" s="416"/>
      <c r="D54" s="417"/>
      <c r="E54" s="36"/>
      <c r="F54" s="8"/>
      <c r="G54" s="57" t="e">
        <f t="shared" si="67"/>
        <v>#DIV/0!</v>
      </c>
      <c r="H54" s="14">
        <v>1</v>
      </c>
      <c r="I54" s="28"/>
      <c r="J54" s="52">
        <f t="shared" si="64"/>
        <v>0</v>
      </c>
      <c r="K54" s="414"/>
      <c r="L54" s="53"/>
      <c r="M54" s="22">
        <v>26</v>
      </c>
      <c r="N54" s="15"/>
      <c r="O54" s="416"/>
      <c r="P54" s="417"/>
      <c r="Q54" s="36"/>
      <c r="R54" s="8">
        <f>R16</f>
        <v>50</v>
      </c>
      <c r="S54" s="57">
        <f t="shared" si="91"/>
        <v>0</v>
      </c>
      <c r="T54" s="14">
        <v>1</v>
      </c>
      <c r="U54" s="28"/>
      <c r="V54" s="52">
        <f t="shared" si="65"/>
        <v>0</v>
      </c>
      <c r="W54" s="436"/>
      <c r="X54" s="212"/>
      <c r="Y54" s="190"/>
      <c r="Z54" s="492"/>
      <c r="AA54" s="493"/>
      <c r="AB54" s="213"/>
      <c r="AC54" s="173"/>
      <c r="AD54" s="214" t="e">
        <f t="shared" si="92"/>
        <v>#DIV/0!</v>
      </c>
      <c r="AE54" s="140">
        <v>1</v>
      </c>
      <c r="AF54" s="207"/>
      <c r="AG54" s="208">
        <f t="shared" si="66"/>
        <v>0</v>
      </c>
      <c r="AH54" s="522"/>
      <c r="AJ54" s="189">
        <v>26</v>
      </c>
      <c r="AK54" s="278"/>
      <c r="AL54" s="458"/>
      <c r="AM54" s="458"/>
      <c r="AN54" s="289"/>
      <c r="AO54" s="279">
        <f>AO16</f>
        <v>14</v>
      </c>
      <c r="AP54" s="287">
        <f t="shared" si="98"/>
        <v>0</v>
      </c>
      <c r="AQ54" s="288">
        <v>1</v>
      </c>
      <c r="AR54" s="267"/>
      <c r="AS54" s="280">
        <f t="shared" si="99"/>
        <v>0</v>
      </c>
      <c r="AT54" s="457"/>
      <c r="AU54" s="155"/>
      <c r="AV54" s="189">
        <v>26</v>
      </c>
      <c r="AW54" s="278"/>
      <c r="AX54" s="458"/>
      <c r="AY54" s="458"/>
      <c r="AZ54" s="289"/>
      <c r="BA54" s="279">
        <f>BA16</f>
        <v>27</v>
      </c>
      <c r="BB54" s="287">
        <f t="shared" si="93"/>
        <v>0</v>
      </c>
      <c r="BC54" s="288">
        <v>1</v>
      </c>
      <c r="BD54" s="267"/>
      <c r="BE54" s="280">
        <f t="shared" si="100"/>
        <v>0</v>
      </c>
      <c r="BF54" s="457"/>
      <c r="BH54" s="189">
        <v>26</v>
      </c>
      <c r="BI54" s="278"/>
      <c r="BJ54" s="458"/>
      <c r="BK54" s="458"/>
      <c r="BL54" s="289"/>
      <c r="BM54" s="279">
        <f>BM16</f>
        <v>4</v>
      </c>
      <c r="BN54" s="287">
        <f t="shared" si="94"/>
        <v>0</v>
      </c>
      <c r="BO54" s="288">
        <v>1</v>
      </c>
      <c r="BP54" s="267"/>
      <c r="BQ54" s="280">
        <f t="shared" si="101"/>
        <v>0</v>
      </c>
      <c r="BR54" s="457"/>
      <c r="BS54" s="155"/>
      <c r="BT54" s="189">
        <v>26</v>
      </c>
      <c r="BU54" s="278"/>
      <c r="BV54" s="458"/>
      <c r="BW54" s="458"/>
      <c r="BX54" s="289"/>
      <c r="BY54" s="279">
        <f>BY16</f>
        <v>18</v>
      </c>
      <c r="BZ54" s="345">
        <f t="shared" si="95"/>
        <v>0</v>
      </c>
      <c r="CA54" s="288">
        <v>1</v>
      </c>
      <c r="CB54" s="267">
        <f t="shared" si="84"/>
        <v>0</v>
      </c>
      <c r="CC54" s="282">
        <f t="shared" si="82"/>
        <v>0</v>
      </c>
      <c r="CD54" s="496"/>
      <c r="CE54" s="189">
        <v>26</v>
      </c>
      <c r="CF54" s="278"/>
      <c r="CG54" s="448"/>
      <c r="CH54" s="448"/>
      <c r="CI54" s="311">
        <f t="shared" si="102"/>
        <v>4.3478260869565216E-2</v>
      </c>
      <c r="CJ54" s="305">
        <f t="shared" si="103"/>
        <v>0</v>
      </c>
      <c r="CK54" s="348" t="e">
        <f t="shared" si="96"/>
        <v>#DIV/0!</v>
      </c>
      <c r="CL54" s="307">
        <v>1</v>
      </c>
      <c r="CM54" s="308"/>
      <c r="CN54" s="282"/>
      <c r="CO54" s="457"/>
      <c r="CQ54" s="12">
        <f t="shared" si="97"/>
        <v>0</v>
      </c>
    </row>
    <row r="55" spans="1:97" hidden="1" outlineLevel="1">
      <c r="A55" s="117"/>
      <c r="B55" s="118"/>
      <c r="C55" s="119"/>
      <c r="D55" s="119"/>
      <c r="E55" s="120"/>
      <c r="F55" s="121"/>
      <c r="G55" s="122"/>
      <c r="H55" s="123"/>
      <c r="I55" s="124"/>
      <c r="J55" s="125"/>
      <c r="K55" s="414"/>
      <c r="L55" s="53"/>
      <c r="M55" s="117"/>
      <c r="N55" s="118"/>
      <c r="O55" s="119"/>
      <c r="P55" s="119"/>
      <c r="Q55" s="120"/>
      <c r="R55" s="121"/>
      <c r="S55" s="122"/>
      <c r="T55" s="123"/>
      <c r="U55" s="124"/>
      <c r="V55" s="125"/>
      <c r="W55" s="436"/>
      <c r="X55" s="212"/>
      <c r="Y55" s="126"/>
      <c r="Z55" s="127"/>
      <c r="AA55" s="127"/>
      <c r="AB55" s="128"/>
      <c r="AC55" s="89"/>
      <c r="AD55" s="129"/>
      <c r="AE55" s="54"/>
      <c r="AF55" s="130"/>
      <c r="AG55" s="208"/>
      <c r="AH55" s="522"/>
      <c r="AJ55" s="189"/>
      <c r="AK55" s="278"/>
      <c r="AL55" s="290"/>
      <c r="AM55" s="290"/>
      <c r="AN55" s="289"/>
      <c r="AO55" s="279"/>
      <c r="AP55" s="287"/>
      <c r="AQ55" s="288"/>
      <c r="AR55" s="267"/>
      <c r="AS55" s="280"/>
      <c r="AT55" s="457"/>
      <c r="AU55" s="155"/>
      <c r="AV55" s="189"/>
      <c r="AW55" s="278"/>
      <c r="AX55" s="290"/>
      <c r="AY55" s="290"/>
      <c r="AZ55" s="289"/>
      <c r="BA55" s="279"/>
      <c r="BB55" s="287"/>
      <c r="BC55" s="288"/>
      <c r="BD55" s="267"/>
      <c r="BE55" s="280"/>
      <c r="BF55" s="457"/>
      <c r="BH55" s="189"/>
      <c r="BI55" s="278"/>
      <c r="BJ55" s="290"/>
      <c r="BK55" s="290"/>
      <c r="BL55" s="289"/>
      <c r="BM55" s="279"/>
      <c r="BN55" s="287"/>
      <c r="BO55" s="288"/>
      <c r="BP55" s="267"/>
      <c r="BQ55" s="280"/>
      <c r="BR55" s="457"/>
      <c r="BS55" s="155"/>
      <c r="BT55" s="189"/>
      <c r="BU55" s="278"/>
      <c r="BV55" s="290"/>
      <c r="BW55" s="290"/>
      <c r="BX55" s="289"/>
      <c r="BY55" s="279"/>
      <c r="BZ55" s="345"/>
      <c r="CA55" s="288"/>
      <c r="CB55" s="267">
        <f t="shared" si="84"/>
        <v>0</v>
      </c>
      <c r="CC55" s="282" t="e">
        <f t="shared" si="82"/>
        <v>#DIV/0!</v>
      </c>
      <c r="CD55" s="496"/>
      <c r="CE55" s="189"/>
      <c r="CF55" s="278"/>
      <c r="CG55" s="448"/>
      <c r="CH55" s="448"/>
      <c r="CI55" s="311"/>
      <c r="CJ55" s="305">
        <f>CJ49</f>
        <v>18</v>
      </c>
      <c r="CK55" s="348">
        <f t="shared" si="96"/>
        <v>0</v>
      </c>
      <c r="CL55" s="307"/>
      <c r="CM55" s="308"/>
      <c r="CN55" s="282"/>
      <c r="CO55" s="457"/>
    </row>
    <row r="56" spans="1:97" ht="15" customHeight="1" outlineLevel="1">
      <c r="A56" s="418" t="s">
        <v>44</v>
      </c>
      <c r="B56" s="419"/>
      <c r="C56" s="419"/>
      <c r="D56" s="419"/>
      <c r="E56" s="419"/>
      <c r="F56" s="419"/>
      <c r="G56" s="419"/>
      <c r="H56" s="419"/>
      <c r="I56" s="420"/>
      <c r="J56" s="30">
        <f>SUM(J29:J54)</f>
        <v>2544.9673202614381</v>
      </c>
      <c r="K56" s="415"/>
      <c r="L56" s="53"/>
      <c r="M56" s="418" t="s">
        <v>44</v>
      </c>
      <c r="N56" s="419"/>
      <c r="O56" s="419"/>
      <c r="P56" s="419"/>
      <c r="Q56" s="419"/>
      <c r="R56" s="419"/>
      <c r="S56" s="419"/>
      <c r="T56" s="419"/>
      <c r="U56" s="420"/>
      <c r="V56" s="30">
        <f>SUM(V29:V54)</f>
        <v>0</v>
      </c>
      <c r="W56" s="437"/>
      <c r="X56" s="469" t="s">
        <v>44</v>
      </c>
      <c r="Y56" s="487"/>
      <c r="Z56" s="487"/>
      <c r="AA56" s="487"/>
      <c r="AB56" s="487"/>
      <c r="AC56" s="487"/>
      <c r="AD56" s="487"/>
      <c r="AE56" s="487"/>
      <c r="AF56" s="488"/>
      <c r="AG56" s="201">
        <f>SUM(AG29:AG54)</f>
        <v>0</v>
      </c>
      <c r="AH56" s="523"/>
      <c r="AJ56" s="473" t="s">
        <v>44</v>
      </c>
      <c r="AK56" s="474"/>
      <c r="AL56" s="474"/>
      <c r="AM56" s="474"/>
      <c r="AN56" s="474"/>
      <c r="AO56" s="474"/>
      <c r="AP56" s="474"/>
      <c r="AQ56" s="474"/>
      <c r="AR56" s="474"/>
      <c r="AS56" s="269">
        <f>SUM(AS29:AS54)</f>
        <v>14189.832952380952</v>
      </c>
      <c r="AT56" s="457"/>
      <c r="AU56" s="155"/>
      <c r="AV56" s="469" t="s">
        <v>44</v>
      </c>
      <c r="AW56" s="470"/>
      <c r="AX56" s="470"/>
      <c r="AY56" s="470"/>
      <c r="AZ56" s="470"/>
      <c r="BA56" s="470"/>
      <c r="BB56" s="470"/>
      <c r="BC56" s="470"/>
      <c r="BD56" s="471"/>
      <c r="BE56" s="269">
        <f>SUM(BE29:BE54)</f>
        <v>4728.8408888888889</v>
      </c>
      <c r="BF56" s="457"/>
      <c r="BH56" s="469" t="s">
        <v>44</v>
      </c>
      <c r="BI56" s="470"/>
      <c r="BJ56" s="470"/>
      <c r="BK56" s="470"/>
      <c r="BL56" s="470"/>
      <c r="BM56" s="470"/>
      <c r="BN56" s="470"/>
      <c r="BO56" s="470"/>
      <c r="BP56" s="471"/>
      <c r="BQ56" s="269">
        <f>SUM(BQ29:BQ54)</f>
        <v>6532.8686666666663</v>
      </c>
      <c r="BR56" s="457"/>
      <c r="BS56" s="155"/>
      <c r="BT56" s="469" t="s">
        <v>44</v>
      </c>
      <c r="BU56" s="470"/>
      <c r="BV56" s="470"/>
      <c r="BW56" s="470"/>
      <c r="BX56" s="470"/>
      <c r="BY56" s="470"/>
      <c r="BZ56" s="470"/>
      <c r="CA56" s="470"/>
      <c r="CB56" s="471"/>
      <c r="CC56" s="374">
        <f>SUM(CC29:CC49)</f>
        <v>2373.8888888888887</v>
      </c>
      <c r="CD56" s="496"/>
      <c r="CE56" s="469" t="s">
        <v>44</v>
      </c>
      <c r="CF56" s="470"/>
      <c r="CG56" s="470"/>
      <c r="CH56" s="470"/>
      <c r="CI56" s="470"/>
      <c r="CJ56" s="470"/>
      <c r="CK56" s="470"/>
      <c r="CL56" s="470"/>
      <c r="CM56" s="471"/>
      <c r="CN56" s="269">
        <f>SUM(CN29:CN54)</f>
        <v>1111.1111111111111</v>
      </c>
      <c r="CO56" s="457"/>
      <c r="CQ56" s="69">
        <f>SUM(CQ29:CQ54)</f>
        <v>384467.83999999997</v>
      </c>
    </row>
    <row r="57" spans="1:97" s="134" customFormat="1" outlineLevel="1">
      <c r="A57" s="150"/>
      <c r="B57" s="151"/>
      <c r="C57" s="151"/>
      <c r="D57" s="151"/>
      <c r="E57" s="151"/>
      <c r="F57" s="151"/>
      <c r="G57" s="151"/>
      <c r="H57" s="151"/>
      <c r="I57" s="152"/>
      <c r="J57" s="153"/>
      <c r="K57" s="154"/>
      <c r="L57" s="155"/>
      <c r="M57" s="150"/>
      <c r="N57" s="151"/>
      <c r="O57" s="151"/>
      <c r="P57" s="151"/>
      <c r="Q57" s="151"/>
      <c r="R57" s="151"/>
      <c r="S57" s="151"/>
      <c r="T57" s="151"/>
      <c r="U57" s="152"/>
      <c r="V57" s="153"/>
      <c r="W57" s="156"/>
      <c r="X57" s="518" t="str">
        <f>X25</f>
        <v>ДОП</v>
      </c>
      <c r="Y57" s="519"/>
      <c r="Z57" s="519"/>
      <c r="AA57" s="519"/>
      <c r="AB57" s="519"/>
      <c r="AC57" s="519"/>
      <c r="AD57" s="519"/>
      <c r="AE57" s="519"/>
      <c r="AF57" s="519"/>
      <c r="AG57" s="519"/>
      <c r="AH57" s="520"/>
      <c r="AJ57" s="552" t="str">
        <f>AJ25</f>
        <v>НАЧ</v>
      </c>
      <c r="AK57" s="553"/>
      <c r="AL57" s="553"/>
      <c r="AM57" s="553"/>
      <c r="AN57" s="553"/>
      <c r="AO57" s="553"/>
      <c r="AP57" s="553"/>
      <c r="AQ57" s="553"/>
      <c r="AR57" s="553"/>
      <c r="AS57" s="553"/>
      <c r="AT57" s="554"/>
      <c r="AU57" s="155"/>
      <c r="AV57" s="552" t="str">
        <f>AV25</f>
        <v>ОСН</v>
      </c>
      <c r="AW57" s="553"/>
      <c r="AX57" s="553"/>
      <c r="AY57" s="553"/>
      <c r="AZ57" s="553"/>
      <c r="BA57" s="553"/>
      <c r="BB57" s="553"/>
      <c r="BC57" s="553"/>
      <c r="BD57" s="553"/>
      <c r="BE57" s="553"/>
      <c r="BF57" s="554"/>
      <c r="BH57" s="552" t="str">
        <f>BH25</f>
        <v>СРЕД</v>
      </c>
      <c r="BI57" s="553"/>
      <c r="BJ57" s="553"/>
      <c r="BK57" s="553"/>
      <c r="BL57" s="553"/>
      <c r="BM57" s="553"/>
      <c r="BN57" s="553"/>
      <c r="BO57" s="553"/>
      <c r="BP57" s="553"/>
      <c r="BQ57" s="553"/>
      <c r="BR57" s="554"/>
      <c r="BS57" s="155"/>
      <c r="BT57" s="552" t="str">
        <f>BT25</f>
        <v>ДОУ</v>
      </c>
      <c r="BU57" s="553"/>
      <c r="BV57" s="553"/>
      <c r="BW57" s="553"/>
      <c r="BX57" s="553"/>
      <c r="BY57" s="553"/>
      <c r="BZ57" s="553"/>
      <c r="CA57" s="553"/>
      <c r="CB57" s="553"/>
      <c r="CC57" s="553"/>
      <c r="CD57" s="553"/>
      <c r="CE57" s="552" t="str">
        <f>CE25</f>
        <v>ПРИСМОТР</v>
      </c>
      <c r="CF57" s="553"/>
      <c r="CG57" s="553"/>
      <c r="CH57" s="553"/>
      <c r="CI57" s="553"/>
      <c r="CJ57" s="553"/>
      <c r="CK57" s="553"/>
      <c r="CL57" s="553"/>
      <c r="CM57" s="553"/>
      <c r="CN57" s="553"/>
      <c r="CO57" s="553"/>
    </row>
    <row r="58" spans="1:97" s="32" customFormat="1" ht="68.25" customHeight="1">
      <c r="A58" s="31" t="s">
        <v>1</v>
      </c>
      <c r="B58" s="31" t="s">
        <v>3</v>
      </c>
      <c r="C58" s="411"/>
      <c r="D58" s="412"/>
      <c r="E58" s="31" t="s">
        <v>64</v>
      </c>
      <c r="F58" s="31" t="s">
        <v>2</v>
      </c>
      <c r="G58" s="26" t="s">
        <v>59</v>
      </c>
      <c r="H58" s="26" t="s">
        <v>62</v>
      </c>
      <c r="I58" s="26" t="s">
        <v>75</v>
      </c>
      <c r="J58" s="26" t="s">
        <v>5</v>
      </c>
      <c r="K58" s="26" t="s">
        <v>0</v>
      </c>
      <c r="L58" s="95"/>
      <c r="M58" s="31" t="s">
        <v>1</v>
      </c>
      <c r="N58" s="31" t="s">
        <v>3</v>
      </c>
      <c r="O58" s="411"/>
      <c r="P58" s="412"/>
      <c r="Q58" s="31" t="s">
        <v>64</v>
      </c>
      <c r="R58" s="31" t="s">
        <v>2</v>
      </c>
      <c r="S58" s="26" t="s">
        <v>59</v>
      </c>
      <c r="T58" s="26" t="s">
        <v>62</v>
      </c>
      <c r="U58" s="26" t="s">
        <v>75</v>
      </c>
      <c r="V58" s="26" t="s">
        <v>5</v>
      </c>
      <c r="W58" s="177" t="s">
        <v>0</v>
      </c>
      <c r="X58" s="202" t="s">
        <v>1</v>
      </c>
      <c r="Y58" s="203" t="s">
        <v>3</v>
      </c>
      <c r="Z58" s="481"/>
      <c r="AA58" s="482"/>
      <c r="AB58" s="204" t="s">
        <v>64</v>
      </c>
      <c r="AC58" s="204" t="s">
        <v>2</v>
      </c>
      <c r="AD58" s="170" t="s">
        <v>59</v>
      </c>
      <c r="AE58" s="170" t="s">
        <v>62</v>
      </c>
      <c r="AF58" s="170" t="s">
        <v>75</v>
      </c>
      <c r="AG58" s="170" t="s">
        <v>5</v>
      </c>
      <c r="AH58" s="188" t="s">
        <v>0</v>
      </c>
      <c r="AJ58" s="202" t="s">
        <v>1</v>
      </c>
      <c r="AK58" s="286" t="s">
        <v>3</v>
      </c>
      <c r="AL58" s="461"/>
      <c r="AM58" s="461"/>
      <c r="AN58" s="286" t="s">
        <v>64</v>
      </c>
      <c r="AO58" s="286" t="s">
        <v>2</v>
      </c>
      <c r="AP58" s="277" t="s">
        <v>59</v>
      </c>
      <c r="AQ58" s="277" t="s">
        <v>62</v>
      </c>
      <c r="AR58" s="277" t="s">
        <v>75</v>
      </c>
      <c r="AS58" s="277" t="s">
        <v>5</v>
      </c>
      <c r="AT58" s="188" t="s">
        <v>0</v>
      </c>
      <c r="AU58" s="274"/>
      <c r="AV58" s="202" t="s">
        <v>1</v>
      </c>
      <c r="AW58" s="286" t="s">
        <v>3</v>
      </c>
      <c r="AX58" s="461"/>
      <c r="AY58" s="461"/>
      <c r="AZ58" s="286" t="s">
        <v>64</v>
      </c>
      <c r="BA58" s="286" t="s">
        <v>2</v>
      </c>
      <c r="BB58" s="277" t="s">
        <v>59</v>
      </c>
      <c r="BC58" s="277" t="s">
        <v>62</v>
      </c>
      <c r="BD58" s="277" t="s">
        <v>75</v>
      </c>
      <c r="BE58" s="277" t="s">
        <v>5</v>
      </c>
      <c r="BF58" s="188" t="s">
        <v>0</v>
      </c>
      <c r="BH58" s="202" t="s">
        <v>1</v>
      </c>
      <c r="BI58" s="286" t="s">
        <v>3</v>
      </c>
      <c r="BJ58" s="461"/>
      <c r="BK58" s="461"/>
      <c r="BL58" s="286" t="s">
        <v>64</v>
      </c>
      <c r="BM58" s="286" t="s">
        <v>2</v>
      </c>
      <c r="BN58" s="277" t="s">
        <v>59</v>
      </c>
      <c r="BO58" s="277" t="s">
        <v>62</v>
      </c>
      <c r="BP58" s="277" t="s">
        <v>75</v>
      </c>
      <c r="BQ58" s="277" t="s">
        <v>5</v>
      </c>
      <c r="BR58" s="188" t="s">
        <v>0</v>
      </c>
      <c r="BS58" s="274"/>
      <c r="BT58" s="202" t="s">
        <v>1</v>
      </c>
      <c r="BU58" s="286" t="s">
        <v>3</v>
      </c>
      <c r="BV58" s="461"/>
      <c r="BW58" s="461"/>
      <c r="BX58" s="286" t="s">
        <v>64</v>
      </c>
      <c r="BY58" s="286" t="s">
        <v>2</v>
      </c>
      <c r="BZ58" s="277" t="s">
        <v>59</v>
      </c>
      <c r="CA58" s="277" t="s">
        <v>62</v>
      </c>
      <c r="CB58" s="277" t="s">
        <v>75</v>
      </c>
      <c r="CC58" s="277" t="s">
        <v>5</v>
      </c>
      <c r="CD58" s="271" t="s">
        <v>0</v>
      </c>
      <c r="CE58" s="202" t="s">
        <v>1</v>
      </c>
      <c r="CF58" s="286" t="s">
        <v>3</v>
      </c>
      <c r="CG58" s="461"/>
      <c r="CH58" s="461"/>
      <c r="CI58" s="286" t="s">
        <v>64</v>
      </c>
      <c r="CJ58" s="286" t="s">
        <v>2</v>
      </c>
      <c r="CK58" s="277" t="s">
        <v>59</v>
      </c>
      <c r="CL58" s="277" t="s">
        <v>62</v>
      </c>
      <c r="CM58" s="277" t="s">
        <v>75</v>
      </c>
      <c r="CN58" s="277" t="s">
        <v>5</v>
      </c>
      <c r="CO58" s="188" t="s">
        <v>0</v>
      </c>
    </row>
    <row r="59" spans="1:97">
      <c r="A59" s="26">
        <v>1</v>
      </c>
      <c r="B59" s="26">
        <v>2</v>
      </c>
      <c r="C59" s="406"/>
      <c r="D59" s="407"/>
      <c r="E59" s="26">
        <v>3</v>
      </c>
      <c r="F59" s="26">
        <v>4</v>
      </c>
      <c r="G59" s="26" t="s">
        <v>79</v>
      </c>
      <c r="H59" s="26">
        <v>6</v>
      </c>
      <c r="I59" s="26">
        <v>7</v>
      </c>
      <c r="J59" s="26" t="s">
        <v>61</v>
      </c>
      <c r="K59" s="26">
        <v>9</v>
      </c>
      <c r="L59" s="95"/>
      <c r="M59" s="26">
        <v>1</v>
      </c>
      <c r="N59" s="26">
        <v>2</v>
      </c>
      <c r="O59" s="406"/>
      <c r="P59" s="407"/>
      <c r="Q59" s="26">
        <v>3</v>
      </c>
      <c r="R59" s="26">
        <v>4</v>
      </c>
      <c r="S59" s="26" t="s">
        <v>79</v>
      </c>
      <c r="T59" s="26">
        <v>6</v>
      </c>
      <c r="U59" s="26">
        <v>7</v>
      </c>
      <c r="V59" s="26" t="s">
        <v>61</v>
      </c>
      <c r="W59" s="177">
        <v>9</v>
      </c>
      <c r="X59" s="186">
        <v>1</v>
      </c>
      <c r="Y59" s="187">
        <v>2</v>
      </c>
      <c r="Z59" s="483"/>
      <c r="AA59" s="484"/>
      <c r="AB59" s="170">
        <v>3</v>
      </c>
      <c r="AC59" s="170">
        <v>4</v>
      </c>
      <c r="AD59" s="170" t="s">
        <v>79</v>
      </c>
      <c r="AE59" s="170">
        <v>6</v>
      </c>
      <c r="AF59" s="170">
        <v>7</v>
      </c>
      <c r="AG59" s="170" t="s">
        <v>61</v>
      </c>
      <c r="AH59" s="188">
        <v>9</v>
      </c>
      <c r="AJ59" s="186">
        <v>1</v>
      </c>
      <c r="AK59" s="277">
        <v>2</v>
      </c>
      <c r="AL59" s="452"/>
      <c r="AM59" s="452"/>
      <c r="AN59" s="277">
        <v>3</v>
      </c>
      <c r="AO59" s="277">
        <v>4</v>
      </c>
      <c r="AP59" s="277" t="s">
        <v>79</v>
      </c>
      <c r="AQ59" s="277">
        <v>6</v>
      </c>
      <c r="AR59" s="277">
        <v>7</v>
      </c>
      <c r="AS59" s="277" t="s">
        <v>61</v>
      </c>
      <c r="AT59" s="188">
        <v>9</v>
      </c>
      <c r="AU59" s="274"/>
      <c r="AV59" s="186">
        <v>1</v>
      </c>
      <c r="AW59" s="277">
        <v>2</v>
      </c>
      <c r="AX59" s="452"/>
      <c r="AY59" s="452"/>
      <c r="AZ59" s="277">
        <v>3</v>
      </c>
      <c r="BA59" s="277">
        <v>4</v>
      </c>
      <c r="BB59" s="277" t="s">
        <v>79</v>
      </c>
      <c r="BC59" s="277">
        <v>6</v>
      </c>
      <c r="BD59" s="277">
        <v>7</v>
      </c>
      <c r="BE59" s="277" t="s">
        <v>61</v>
      </c>
      <c r="BF59" s="188">
        <v>9</v>
      </c>
      <c r="BH59" s="186">
        <v>1</v>
      </c>
      <c r="BI59" s="277">
        <v>2</v>
      </c>
      <c r="BJ59" s="452"/>
      <c r="BK59" s="452"/>
      <c r="BL59" s="277">
        <v>3</v>
      </c>
      <c r="BM59" s="277">
        <v>4</v>
      </c>
      <c r="BN59" s="277" t="s">
        <v>79</v>
      </c>
      <c r="BO59" s="277">
        <v>6</v>
      </c>
      <c r="BP59" s="277">
        <v>7</v>
      </c>
      <c r="BQ59" s="277" t="s">
        <v>61</v>
      </c>
      <c r="BR59" s="188">
        <v>9</v>
      </c>
      <c r="BS59" s="274"/>
      <c r="BT59" s="186">
        <v>1</v>
      </c>
      <c r="BU59" s="277">
        <v>2</v>
      </c>
      <c r="BV59" s="452"/>
      <c r="BW59" s="452"/>
      <c r="BX59" s="277">
        <v>3</v>
      </c>
      <c r="BY59" s="277">
        <v>4</v>
      </c>
      <c r="BZ59" s="277" t="s">
        <v>79</v>
      </c>
      <c r="CA59" s="277">
        <v>6</v>
      </c>
      <c r="CB59" s="277">
        <v>7</v>
      </c>
      <c r="CC59" s="277" t="s">
        <v>61</v>
      </c>
      <c r="CD59" s="271">
        <v>9</v>
      </c>
      <c r="CE59" s="186">
        <v>1</v>
      </c>
      <c r="CF59" s="277">
        <v>2</v>
      </c>
      <c r="CG59" s="452"/>
      <c r="CH59" s="452"/>
      <c r="CI59" s="277">
        <v>3</v>
      </c>
      <c r="CJ59" s="277">
        <v>4</v>
      </c>
      <c r="CK59" s="277" t="s">
        <v>79</v>
      </c>
      <c r="CL59" s="277">
        <v>6</v>
      </c>
      <c r="CM59" s="277">
        <v>7</v>
      </c>
      <c r="CN59" s="277" t="s">
        <v>61</v>
      </c>
      <c r="CO59" s="188">
        <v>9</v>
      </c>
    </row>
    <row r="60" spans="1:97">
      <c r="A60" s="408" t="s">
        <v>8</v>
      </c>
      <c r="B60" s="409"/>
      <c r="C60" s="409"/>
      <c r="D60" s="409"/>
      <c r="E60" s="409"/>
      <c r="F60" s="409"/>
      <c r="G60" s="409"/>
      <c r="H60" s="409"/>
      <c r="I60" s="409"/>
      <c r="J60" s="409"/>
      <c r="K60" s="410"/>
      <c r="L60" s="91"/>
      <c r="M60" s="408" t="s">
        <v>8</v>
      </c>
      <c r="N60" s="409"/>
      <c r="O60" s="409"/>
      <c r="P60" s="409"/>
      <c r="Q60" s="409"/>
      <c r="R60" s="409"/>
      <c r="S60" s="409"/>
      <c r="T60" s="409"/>
      <c r="U60" s="409"/>
      <c r="V60" s="409"/>
      <c r="W60" s="434"/>
      <c r="X60" s="507" t="s">
        <v>8</v>
      </c>
      <c r="Y60" s="434"/>
      <c r="Z60" s="434"/>
      <c r="AA60" s="434"/>
      <c r="AB60" s="434"/>
      <c r="AC60" s="434"/>
      <c r="AD60" s="434"/>
      <c r="AE60" s="434"/>
      <c r="AF60" s="434"/>
      <c r="AG60" s="434"/>
      <c r="AH60" s="508"/>
      <c r="AJ60" s="453" t="s">
        <v>8</v>
      </c>
      <c r="AK60" s="454"/>
      <c r="AL60" s="454"/>
      <c r="AM60" s="454"/>
      <c r="AN60" s="454"/>
      <c r="AO60" s="454"/>
      <c r="AP60" s="454"/>
      <c r="AQ60" s="454"/>
      <c r="AR60" s="454"/>
      <c r="AS60" s="454"/>
      <c r="AT60" s="455"/>
      <c r="AU60" s="275"/>
      <c r="AV60" s="453" t="s">
        <v>8</v>
      </c>
      <c r="AW60" s="454"/>
      <c r="AX60" s="454"/>
      <c r="AY60" s="454"/>
      <c r="AZ60" s="454"/>
      <c r="BA60" s="454"/>
      <c r="BB60" s="454"/>
      <c r="BC60" s="454"/>
      <c r="BD60" s="454"/>
      <c r="BE60" s="454"/>
      <c r="BF60" s="455"/>
      <c r="BH60" s="453" t="s">
        <v>8</v>
      </c>
      <c r="BI60" s="454"/>
      <c r="BJ60" s="454"/>
      <c r="BK60" s="454"/>
      <c r="BL60" s="454"/>
      <c r="BM60" s="454"/>
      <c r="BN60" s="454"/>
      <c r="BO60" s="454"/>
      <c r="BP60" s="454"/>
      <c r="BQ60" s="454"/>
      <c r="BR60" s="455"/>
      <c r="BS60" s="275"/>
      <c r="BT60" s="453" t="s">
        <v>8</v>
      </c>
      <c r="BU60" s="454"/>
      <c r="BV60" s="454"/>
      <c r="BW60" s="454"/>
      <c r="BX60" s="454"/>
      <c r="BY60" s="454"/>
      <c r="BZ60" s="454"/>
      <c r="CA60" s="454"/>
      <c r="CB60" s="454"/>
      <c r="CC60" s="454"/>
      <c r="CD60" s="500"/>
      <c r="CE60" s="453" t="s">
        <v>8</v>
      </c>
      <c r="CF60" s="454"/>
      <c r="CG60" s="454"/>
      <c r="CH60" s="454"/>
      <c r="CI60" s="454"/>
      <c r="CJ60" s="454"/>
      <c r="CK60" s="454"/>
      <c r="CL60" s="454"/>
      <c r="CM60" s="454"/>
      <c r="CN60" s="454"/>
      <c r="CO60" s="500"/>
    </row>
    <row r="61" spans="1:97" outlineLevel="1">
      <c r="A61" s="22">
        <v>1</v>
      </c>
      <c r="B61" s="59" t="s">
        <v>105</v>
      </c>
      <c r="C61" s="427" t="s">
        <v>139</v>
      </c>
      <c r="D61" s="428"/>
      <c r="E61" s="1">
        <v>20</v>
      </c>
      <c r="F61" s="157">
        <f>713</f>
        <v>713</v>
      </c>
      <c r="G61" s="166">
        <f t="shared" ref="G61:G77" si="104">E61/F61</f>
        <v>2.8050490883590462E-2</v>
      </c>
      <c r="H61" s="159">
        <v>1</v>
      </c>
      <c r="I61" s="28">
        <f>AF61</f>
        <v>5600</v>
      </c>
      <c r="J61" s="29">
        <f t="shared" ref="J61:J77" si="105">IFERROR(G61*I61/H61,0)</f>
        <v>157.0827489481066</v>
      </c>
      <c r="K61" s="564" t="s">
        <v>63</v>
      </c>
      <c r="L61" s="53"/>
      <c r="M61" s="22">
        <v>1</v>
      </c>
      <c r="N61" s="59" t="s">
        <v>105</v>
      </c>
      <c r="O61" s="427" t="s">
        <v>139</v>
      </c>
      <c r="P61" s="428"/>
      <c r="Q61" s="1"/>
      <c r="R61" s="8">
        <f>R16</f>
        <v>50</v>
      </c>
      <c r="S61" s="56">
        <f t="shared" ref="S61:S77" si="106">Q61/R61</f>
        <v>0</v>
      </c>
      <c r="T61" s="14">
        <v>1</v>
      </c>
      <c r="U61" s="28">
        <v>3000</v>
      </c>
      <c r="V61" s="29">
        <f t="shared" ref="V61:V77" si="107">IFERROR(S61*U61/T61,0)</f>
        <v>0</v>
      </c>
      <c r="W61" s="137"/>
      <c r="X61" s="215">
        <v>1</v>
      </c>
      <c r="Y61" s="171" t="s">
        <v>105</v>
      </c>
      <c r="Z61" s="490" t="s">
        <v>139</v>
      </c>
      <c r="AA61" s="491"/>
      <c r="AB61" s="216"/>
      <c r="AC61" s="174"/>
      <c r="AD61" s="217" t="e">
        <f t="shared" ref="AD61:AD77" si="108">AB61/AC61</f>
        <v>#DIV/0!</v>
      </c>
      <c r="AE61" s="141">
        <v>1</v>
      </c>
      <c r="AF61" s="207">
        <f>AR61</f>
        <v>5600</v>
      </c>
      <c r="AG61" s="193">
        <f t="shared" ref="AG61:AG77" si="109">IFERROR(AD61*AF61/AE61,0)</f>
        <v>0</v>
      </c>
      <c r="AH61" s="529" t="s">
        <v>63</v>
      </c>
      <c r="AJ61" s="189">
        <v>1</v>
      </c>
      <c r="AK61" s="324" t="s">
        <v>105</v>
      </c>
      <c r="AL61" s="472" t="s">
        <v>139</v>
      </c>
      <c r="AM61" s="472"/>
      <c r="AN61" s="252">
        <f>20/81*AO61</f>
        <v>3.4567901234567899</v>
      </c>
      <c r="AO61" s="305">
        <f>AO16</f>
        <v>14</v>
      </c>
      <c r="AP61" s="312">
        <f t="shared" ref="AP61:AP77" si="110">AN61/AO61</f>
        <v>0.24691358024691357</v>
      </c>
      <c r="AQ61" s="307">
        <v>1</v>
      </c>
      <c r="AR61" s="267">
        <f>BD61</f>
        <v>5600</v>
      </c>
      <c r="AS61" s="282">
        <f t="shared" ref="AS61:AS77" si="111">IFERROR(AP61*AR61/AQ61,0)</f>
        <v>1382.7160493827159</v>
      </c>
      <c r="AT61" s="529" t="s">
        <v>63</v>
      </c>
      <c r="AU61" s="275"/>
      <c r="AV61" s="189">
        <v>1</v>
      </c>
      <c r="AW61" s="324" t="s">
        <v>105</v>
      </c>
      <c r="AX61" s="472" t="s">
        <v>139</v>
      </c>
      <c r="AY61" s="472"/>
      <c r="AZ61" s="252">
        <f>20/81*BA61</f>
        <v>6.6666666666666661</v>
      </c>
      <c r="BA61" s="305">
        <f>BA16</f>
        <v>27</v>
      </c>
      <c r="BB61" s="312">
        <f t="shared" ref="BB61:BB77" si="112">AZ61/BA61</f>
        <v>0.24691358024691357</v>
      </c>
      <c r="BC61" s="307">
        <v>1</v>
      </c>
      <c r="BD61" s="267">
        <f>BP61</f>
        <v>5600</v>
      </c>
      <c r="BE61" s="282">
        <f t="shared" ref="BE61:BE77" si="113">IFERROR(BB61*BD61/BC61,0)</f>
        <v>1382.7160493827159</v>
      </c>
      <c r="BF61" s="529" t="s">
        <v>63</v>
      </c>
      <c r="BH61" s="189">
        <v>1</v>
      </c>
      <c r="BI61" s="324" t="s">
        <v>105</v>
      </c>
      <c r="BJ61" s="472" t="s">
        <v>139</v>
      </c>
      <c r="BK61" s="472"/>
      <c r="BL61" s="252">
        <f>20/81*BM61</f>
        <v>0.98765432098765427</v>
      </c>
      <c r="BM61" s="305">
        <f>BM16</f>
        <v>4</v>
      </c>
      <c r="BN61" s="312">
        <f t="shared" ref="BN61:BN77" si="114">BL61/BM61</f>
        <v>0.24691358024691357</v>
      </c>
      <c r="BO61" s="307">
        <v>1</v>
      </c>
      <c r="BP61" s="267">
        <f>CB61</f>
        <v>5600</v>
      </c>
      <c r="BQ61" s="282">
        <f t="shared" ref="BQ61:BQ77" si="115">IFERROR(BN61*BP61/BO61,0)</f>
        <v>1382.7160493827159</v>
      </c>
      <c r="BR61" s="529" t="s">
        <v>63</v>
      </c>
      <c r="BS61" s="275"/>
      <c r="BT61" s="189">
        <v>1</v>
      </c>
      <c r="BU61" s="324" t="s">
        <v>105</v>
      </c>
      <c r="BV61" s="472" t="s">
        <v>139</v>
      </c>
      <c r="BW61" s="472"/>
      <c r="BX61" s="252">
        <f>20/81*BY61</f>
        <v>4.4444444444444446</v>
      </c>
      <c r="BY61" s="305">
        <f>BY16</f>
        <v>18</v>
      </c>
      <c r="BZ61" s="348">
        <f t="shared" ref="BZ61:BZ77" si="116">BX61/BY61</f>
        <v>0.24691358024691359</v>
      </c>
      <c r="CA61" s="307">
        <v>1</v>
      </c>
      <c r="CB61" s="267">
        <f>CM61</f>
        <v>5600</v>
      </c>
      <c r="CC61" s="282">
        <f t="shared" ref="CC61:CC77" si="117">IFERROR(BZ61*CB61/CA61,0)</f>
        <v>1382.7160493827162</v>
      </c>
      <c r="CD61" s="445" t="s">
        <v>63</v>
      </c>
      <c r="CE61" s="189">
        <v>1</v>
      </c>
      <c r="CF61" s="324" t="s">
        <v>180</v>
      </c>
      <c r="CG61" s="472" t="s">
        <v>139</v>
      </c>
      <c r="CH61" s="472"/>
      <c r="CI61" s="252">
        <f>20/81*CJ61</f>
        <v>4.4444444444444446</v>
      </c>
      <c r="CJ61" s="305">
        <f>CJ16</f>
        <v>18</v>
      </c>
      <c r="CK61" s="348">
        <f t="shared" ref="CK61:CK77" si="118">CI61/CJ61</f>
        <v>0.24691358024691359</v>
      </c>
      <c r="CL61" s="288">
        <v>1</v>
      </c>
      <c r="CM61" s="267">
        <v>5600</v>
      </c>
      <c r="CN61" s="282">
        <f t="shared" ref="CN61:CN77" si="119">IFERROR(CK61*CM61/CL61,0)</f>
        <v>1382.7160493827162</v>
      </c>
      <c r="CO61" s="529" t="s">
        <v>63</v>
      </c>
      <c r="CQ61" s="46">
        <f>R61*V61+AC61*AG61+AO61*AS61+BA61*BE61+BM61*BQ61+CN61*CJ61+CC61*BY61</f>
        <v>111999.99999999999</v>
      </c>
    </row>
    <row r="62" spans="1:97" ht="30" customHeight="1" outlineLevel="1">
      <c r="A62" s="22">
        <v>2</v>
      </c>
      <c r="B62" s="59" t="s">
        <v>106</v>
      </c>
      <c r="C62" s="427" t="s">
        <v>140</v>
      </c>
      <c r="D62" s="428"/>
      <c r="E62" s="1">
        <f>20+15</f>
        <v>35</v>
      </c>
      <c r="F62" s="157">
        <f>713</f>
        <v>713</v>
      </c>
      <c r="G62" s="166">
        <f t="shared" si="104"/>
        <v>4.9088359046283309E-2</v>
      </c>
      <c r="H62" s="159">
        <v>1</v>
      </c>
      <c r="I62" s="28">
        <f t="shared" ref="I62:I67" si="120">AF62</f>
        <v>5000</v>
      </c>
      <c r="J62" s="29">
        <f t="shared" si="105"/>
        <v>245.44179523141653</v>
      </c>
      <c r="K62" s="565"/>
      <c r="L62" s="53"/>
      <c r="M62" s="22">
        <v>2</v>
      </c>
      <c r="N62" s="59" t="s">
        <v>106</v>
      </c>
      <c r="O62" s="427" t="s">
        <v>140</v>
      </c>
      <c r="P62" s="428"/>
      <c r="Q62" s="1"/>
      <c r="R62" s="8">
        <f>R17</f>
        <v>50</v>
      </c>
      <c r="S62" s="56">
        <f t="shared" si="106"/>
        <v>0</v>
      </c>
      <c r="T62" s="14">
        <v>1</v>
      </c>
      <c r="U62" s="28">
        <v>1000</v>
      </c>
      <c r="V62" s="29">
        <f t="shared" si="107"/>
        <v>0</v>
      </c>
      <c r="W62" s="137"/>
      <c r="X62" s="215">
        <v>2</v>
      </c>
      <c r="Y62" s="171" t="s">
        <v>106</v>
      </c>
      <c r="Z62" s="490" t="s">
        <v>140</v>
      </c>
      <c r="AA62" s="491"/>
      <c r="AB62" s="216"/>
      <c r="AC62" s="174"/>
      <c r="AD62" s="217" t="e">
        <f t="shared" si="108"/>
        <v>#DIV/0!</v>
      </c>
      <c r="AE62" s="141">
        <v>1</v>
      </c>
      <c r="AF62" s="207">
        <f t="shared" ref="AF62:AF67" si="121">AR62</f>
        <v>5000</v>
      </c>
      <c r="AG62" s="193">
        <f t="shared" si="109"/>
        <v>0</v>
      </c>
      <c r="AH62" s="530"/>
      <c r="AJ62" s="189">
        <v>2</v>
      </c>
      <c r="AK62" s="324" t="s">
        <v>106</v>
      </c>
      <c r="AL62" s="472" t="s">
        <v>140</v>
      </c>
      <c r="AM62" s="472"/>
      <c r="AN62" s="252">
        <f>(11+5)/45*AO62</f>
        <v>4.9777777777777779</v>
      </c>
      <c r="AO62" s="305">
        <f>AO17</f>
        <v>14</v>
      </c>
      <c r="AP62" s="312">
        <f t="shared" si="110"/>
        <v>0.35555555555555557</v>
      </c>
      <c r="AQ62" s="307">
        <v>1</v>
      </c>
      <c r="AR62" s="267">
        <f t="shared" ref="AR62:AR67" si="122">BD62</f>
        <v>5000</v>
      </c>
      <c r="AS62" s="282">
        <f t="shared" si="111"/>
        <v>1777.7777777777778</v>
      </c>
      <c r="AT62" s="530"/>
      <c r="AU62" s="275"/>
      <c r="AV62" s="189">
        <v>2</v>
      </c>
      <c r="AW62" s="324" t="s">
        <v>106</v>
      </c>
      <c r="AX62" s="472" t="s">
        <v>140</v>
      </c>
      <c r="AY62" s="472"/>
      <c r="AZ62" s="252">
        <f>(11+5)/45*BA62</f>
        <v>9.6</v>
      </c>
      <c r="BA62" s="305">
        <f>BA17</f>
        <v>27</v>
      </c>
      <c r="BB62" s="312">
        <f t="shared" si="112"/>
        <v>0.35555555555555557</v>
      </c>
      <c r="BC62" s="307">
        <v>1</v>
      </c>
      <c r="BD62" s="267">
        <f t="shared" ref="BD62:BD67" si="123">BP62</f>
        <v>5000</v>
      </c>
      <c r="BE62" s="282">
        <f t="shared" si="113"/>
        <v>1777.7777777777778</v>
      </c>
      <c r="BF62" s="530"/>
      <c r="BH62" s="189">
        <v>2</v>
      </c>
      <c r="BI62" s="324" t="s">
        <v>106</v>
      </c>
      <c r="BJ62" s="472" t="s">
        <v>140</v>
      </c>
      <c r="BK62" s="472"/>
      <c r="BL62" s="252">
        <f>16/45*BM62</f>
        <v>1.4222222222222223</v>
      </c>
      <c r="BM62" s="305">
        <f>BM17</f>
        <v>4</v>
      </c>
      <c r="BN62" s="312">
        <f t="shared" si="114"/>
        <v>0.35555555555555557</v>
      </c>
      <c r="BO62" s="307">
        <v>1</v>
      </c>
      <c r="BP62" s="267">
        <f t="shared" ref="BP62:BP67" si="124">CB62</f>
        <v>5000</v>
      </c>
      <c r="BQ62" s="282">
        <f t="shared" si="115"/>
        <v>1777.7777777777778</v>
      </c>
      <c r="BR62" s="530"/>
      <c r="BS62" s="275"/>
      <c r="BT62" s="189">
        <v>2</v>
      </c>
      <c r="BU62" s="324" t="s">
        <v>106</v>
      </c>
      <c r="BV62" s="472" t="s">
        <v>140</v>
      </c>
      <c r="BW62" s="472"/>
      <c r="BX62" s="252"/>
      <c r="BY62" s="305">
        <f>BY17</f>
        <v>18</v>
      </c>
      <c r="BZ62" s="348">
        <f t="shared" si="116"/>
        <v>0</v>
      </c>
      <c r="CA62" s="307">
        <v>1</v>
      </c>
      <c r="CB62" s="267">
        <f t="shared" ref="CB62:CB67" si="125">CM62</f>
        <v>5000</v>
      </c>
      <c r="CC62" s="282">
        <f t="shared" si="117"/>
        <v>0</v>
      </c>
      <c r="CD62" s="446"/>
      <c r="CE62" s="189">
        <v>2</v>
      </c>
      <c r="CF62" s="324" t="s">
        <v>106</v>
      </c>
      <c r="CG62" s="472" t="s">
        <v>140</v>
      </c>
      <c r="CH62" s="472"/>
      <c r="CI62" s="252"/>
      <c r="CJ62" s="305">
        <f>CJ17</f>
        <v>18</v>
      </c>
      <c r="CK62" s="348">
        <f t="shared" si="118"/>
        <v>0</v>
      </c>
      <c r="CL62" s="288">
        <v>1</v>
      </c>
      <c r="CM62" s="267">
        <v>5000</v>
      </c>
      <c r="CN62" s="282">
        <f t="shared" si="119"/>
        <v>0</v>
      </c>
      <c r="CO62" s="530"/>
      <c r="CQ62" s="46">
        <f t="shared" ref="CQ62:CQ63" si="126">R62*V62+AC62*AG62+AO62*AS62+BA62*BE62+BM62*BQ62+CN62*CJ62</f>
        <v>80000</v>
      </c>
    </row>
    <row r="63" spans="1:97" ht="15" customHeight="1" outlineLevel="1">
      <c r="A63" s="22">
        <v>3</v>
      </c>
      <c r="B63" s="59" t="s">
        <v>108</v>
      </c>
      <c r="C63" s="427" t="s">
        <v>138</v>
      </c>
      <c r="D63" s="428"/>
      <c r="E63" s="1">
        <v>1</v>
      </c>
      <c r="F63" s="157">
        <v>376</v>
      </c>
      <c r="G63" s="166">
        <f t="shared" si="104"/>
        <v>2.6595744680851063E-3</v>
      </c>
      <c r="H63" s="159">
        <v>1</v>
      </c>
      <c r="I63" s="28">
        <f t="shared" si="120"/>
        <v>312000</v>
      </c>
      <c r="J63" s="29">
        <f t="shared" si="105"/>
        <v>829.78723404255322</v>
      </c>
      <c r="K63" s="565"/>
      <c r="L63" s="53"/>
      <c r="M63" s="22">
        <v>3</v>
      </c>
      <c r="N63" s="59" t="s">
        <v>108</v>
      </c>
      <c r="O63" s="427" t="s">
        <v>138</v>
      </c>
      <c r="P63" s="428"/>
      <c r="Q63" s="1"/>
      <c r="R63" s="8">
        <f>R18</f>
        <v>50</v>
      </c>
      <c r="S63" s="56">
        <f t="shared" si="106"/>
        <v>0</v>
      </c>
      <c r="T63" s="14">
        <v>1</v>
      </c>
      <c r="U63" s="28">
        <f>23000*12</f>
        <v>276000</v>
      </c>
      <c r="V63" s="29">
        <f t="shared" si="107"/>
        <v>0</v>
      </c>
      <c r="W63" s="137"/>
      <c r="X63" s="215">
        <v>3</v>
      </c>
      <c r="Y63" s="171" t="s">
        <v>108</v>
      </c>
      <c r="Z63" s="490" t="s">
        <v>138</v>
      </c>
      <c r="AA63" s="491"/>
      <c r="AB63" s="216"/>
      <c r="AC63" s="174"/>
      <c r="AD63" s="217" t="e">
        <f t="shared" si="108"/>
        <v>#DIV/0!</v>
      </c>
      <c r="AE63" s="141">
        <v>1</v>
      </c>
      <c r="AF63" s="207">
        <f t="shared" si="121"/>
        <v>312000</v>
      </c>
      <c r="AG63" s="193">
        <f t="shared" si="109"/>
        <v>0</v>
      </c>
      <c r="AH63" s="530"/>
      <c r="AJ63" s="189">
        <v>3</v>
      </c>
      <c r="AK63" s="324" t="s">
        <v>108</v>
      </c>
      <c r="AL63" s="472" t="s">
        <v>138</v>
      </c>
      <c r="AM63" s="472"/>
      <c r="AN63" s="252">
        <f>1/45*AO63</f>
        <v>0.31111111111111112</v>
      </c>
      <c r="AO63" s="305">
        <f>AO18</f>
        <v>14</v>
      </c>
      <c r="AP63" s="312">
        <f t="shared" si="110"/>
        <v>2.2222222222222223E-2</v>
      </c>
      <c r="AQ63" s="307">
        <v>1</v>
      </c>
      <c r="AR63" s="267">
        <f t="shared" si="122"/>
        <v>312000</v>
      </c>
      <c r="AS63" s="282">
        <f t="shared" si="111"/>
        <v>6933.3333333333339</v>
      </c>
      <c r="AT63" s="530"/>
      <c r="AU63" s="275"/>
      <c r="AV63" s="189">
        <v>3</v>
      </c>
      <c r="AW63" s="324" t="s">
        <v>108</v>
      </c>
      <c r="AX63" s="472" t="s">
        <v>138</v>
      </c>
      <c r="AY63" s="472"/>
      <c r="AZ63" s="252">
        <f>1/45*BA63</f>
        <v>0.6</v>
      </c>
      <c r="BA63" s="305">
        <f>BA18</f>
        <v>27</v>
      </c>
      <c r="BB63" s="312">
        <f t="shared" si="112"/>
        <v>2.2222222222222223E-2</v>
      </c>
      <c r="BC63" s="307">
        <v>1</v>
      </c>
      <c r="BD63" s="267">
        <f t="shared" si="123"/>
        <v>312000</v>
      </c>
      <c r="BE63" s="282">
        <f t="shared" si="113"/>
        <v>6933.3333333333339</v>
      </c>
      <c r="BF63" s="530"/>
      <c r="BH63" s="189">
        <v>3</v>
      </c>
      <c r="BI63" s="324" t="s">
        <v>108</v>
      </c>
      <c r="BJ63" s="472" t="s">
        <v>138</v>
      </c>
      <c r="BK63" s="472"/>
      <c r="BL63" s="252">
        <f>1/45*BM63</f>
        <v>8.8888888888888892E-2</v>
      </c>
      <c r="BM63" s="305">
        <f>BM18</f>
        <v>4</v>
      </c>
      <c r="BN63" s="312">
        <f t="shared" si="114"/>
        <v>2.2222222222222223E-2</v>
      </c>
      <c r="BO63" s="307">
        <v>1</v>
      </c>
      <c r="BP63" s="267">
        <f t="shared" si="124"/>
        <v>312000</v>
      </c>
      <c r="BQ63" s="282">
        <f t="shared" si="115"/>
        <v>6933.3333333333339</v>
      </c>
      <c r="BR63" s="530"/>
      <c r="BS63" s="275"/>
      <c r="BT63" s="189">
        <v>3</v>
      </c>
      <c r="BU63" s="324" t="s">
        <v>108</v>
      </c>
      <c r="BV63" s="472" t="s">
        <v>138</v>
      </c>
      <c r="BW63" s="472"/>
      <c r="BX63" s="252"/>
      <c r="BY63" s="305">
        <f>BY18</f>
        <v>18</v>
      </c>
      <c r="BZ63" s="348">
        <f t="shared" si="116"/>
        <v>0</v>
      </c>
      <c r="CA63" s="307">
        <v>1</v>
      </c>
      <c r="CB63" s="267">
        <f t="shared" si="125"/>
        <v>312000</v>
      </c>
      <c r="CC63" s="282">
        <f t="shared" si="117"/>
        <v>0</v>
      </c>
      <c r="CD63" s="446"/>
      <c r="CE63" s="189">
        <v>3</v>
      </c>
      <c r="CF63" s="324" t="s">
        <v>108</v>
      </c>
      <c r="CG63" s="472" t="s">
        <v>138</v>
      </c>
      <c r="CH63" s="472"/>
      <c r="CI63" s="252"/>
      <c r="CJ63" s="305">
        <f>CJ18</f>
        <v>18</v>
      </c>
      <c r="CK63" s="348">
        <f t="shared" si="118"/>
        <v>0</v>
      </c>
      <c r="CL63" s="288">
        <v>1</v>
      </c>
      <c r="CM63" s="267">
        <f>26000*12</f>
        <v>312000</v>
      </c>
      <c r="CN63" s="282">
        <f t="shared" si="119"/>
        <v>0</v>
      </c>
      <c r="CO63" s="530"/>
      <c r="CQ63" s="46">
        <f t="shared" si="126"/>
        <v>312000</v>
      </c>
    </row>
    <row r="64" spans="1:97" ht="30" outlineLevel="1">
      <c r="A64" s="22">
        <v>4</v>
      </c>
      <c r="B64" s="60" t="s">
        <v>107</v>
      </c>
      <c r="C64" s="427" t="s">
        <v>136</v>
      </c>
      <c r="D64" s="428"/>
      <c r="E64" s="1">
        <v>12</v>
      </c>
      <c r="F64" s="157">
        <v>12</v>
      </c>
      <c r="G64" s="166">
        <f t="shared" si="104"/>
        <v>1</v>
      </c>
      <c r="H64" s="159">
        <v>1</v>
      </c>
      <c r="I64" s="28">
        <f t="shared" si="120"/>
        <v>4300</v>
      </c>
      <c r="J64" s="29">
        <f t="shared" si="105"/>
        <v>4300</v>
      </c>
      <c r="K64" s="565"/>
      <c r="L64" s="53"/>
      <c r="M64" s="22">
        <v>4</v>
      </c>
      <c r="N64" s="60" t="s">
        <v>107</v>
      </c>
      <c r="O64" s="427" t="s">
        <v>136</v>
      </c>
      <c r="P64" s="428"/>
      <c r="Q64" s="1"/>
      <c r="R64" s="8">
        <f>R16</f>
        <v>50</v>
      </c>
      <c r="S64" s="56">
        <f t="shared" si="106"/>
        <v>0</v>
      </c>
      <c r="T64" s="14">
        <v>1</v>
      </c>
      <c r="U64" s="28">
        <f>5*450+2500*2+4*1825</f>
        <v>14550</v>
      </c>
      <c r="V64" s="29">
        <f t="shared" si="107"/>
        <v>0</v>
      </c>
      <c r="W64" s="137"/>
      <c r="X64" s="215">
        <v>4</v>
      </c>
      <c r="Y64" s="171" t="s">
        <v>107</v>
      </c>
      <c r="Z64" s="490" t="s">
        <v>136</v>
      </c>
      <c r="AA64" s="491"/>
      <c r="AB64" s="216"/>
      <c r="AC64" s="174"/>
      <c r="AD64" s="217" t="e">
        <f t="shared" si="108"/>
        <v>#DIV/0!</v>
      </c>
      <c r="AE64" s="141">
        <v>1</v>
      </c>
      <c r="AF64" s="207">
        <f t="shared" si="121"/>
        <v>4300</v>
      </c>
      <c r="AG64" s="193">
        <f t="shared" si="109"/>
        <v>0</v>
      </c>
      <c r="AH64" s="530"/>
      <c r="AJ64" s="189">
        <v>4</v>
      </c>
      <c r="AK64" s="324" t="s">
        <v>107</v>
      </c>
      <c r="AL64" s="472" t="s">
        <v>136</v>
      </c>
      <c r="AM64" s="472"/>
      <c r="AN64" s="252">
        <f>6/45*AO64</f>
        <v>1.8666666666666667</v>
      </c>
      <c r="AO64" s="305">
        <f>AO16</f>
        <v>14</v>
      </c>
      <c r="AP64" s="312">
        <f t="shared" si="110"/>
        <v>0.13333333333333333</v>
      </c>
      <c r="AQ64" s="307">
        <v>1</v>
      </c>
      <c r="AR64" s="267">
        <f t="shared" si="122"/>
        <v>4300</v>
      </c>
      <c r="AS64" s="282">
        <f t="shared" si="111"/>
        <v>573.33333333333337</v>
      </c>
      <c r="AT64" s="530"/>
      <c r="AU64" s="275"/>
      <c r="AV64" s="189">
        <v>4</v>
      </c>
      <c r="AW64" s="324" t="s">
        <v>107</v>
      </c>
      <c r="AX64" s="472" t="s">
        <v>136</v>
      </c>
      <c r="AY64" s="472"/>
      <c r="AZ64" s="252">
        <f>6/45*BA64</f>
        <v>3.6</v>
      </c>
      <c r="BA64" s="305">
        <f>BA16</f>
        <v>27</v>
      </c>
      <c r="BB64" s="312">
        <f t="shared" si="112"/>
        <v>0.13333333333333333</v>
      </c>
      <c r="BC64" s="307">
        <v>1</v>
      </c>
      <c r="BD64" s="267">
        <f t="shared" si="123"/>
        <v>4300</v>
      </c>
      <c r="BE64" s="282">
        <f t="shared" si="113"/>
        <v>573.33333333333337</v>
      </c>
      <c r="BF64" s="530"/>
      <c r="BH64" s="189">
        <v>4</v>
      </c>
      <c r="BI64" s="324" t="s">
        <v>107</v>
      </c>
      <c r="BJ64" s="472" t="s">
        <v>136</v>
      </c>
      <c r="BK64" s="472"/>
      <c r="BL64" s="252">
        <f>6/45*BM64</f>
        <v>0.53333333333333333</v>
      </c>
      <c r="BM64" s="305">
        <f>BM16</f>
        <v>4</v>
      </c>
      <c r="BN64" s="312">
        <f t="shared" si="114"/>
        <v>0.13333333333333333</v>
      </c>
      <c r="BO64" s="307">
        <v>1</v>
      </c>
      <c r="BP64" s="267">
        <f t="shared" si="124"/>
        <v>4300</v>
      </c>
      <c r="BQ64" s="282">
        <f t="shared" si="115"/>
        <v>573.33333333333337</v>
      </c>
      <c r="BR64" s="530"/>
      <c r="BS64" s="275"/>
      <c r="BT64" s="189">
        <v>4</v>
      </c>
      <c r="BU64" s="324" t="s">
        <v>107</v>
      </c>
      <c r="BV64" s="472" t="s">
        <v>136</v>
      </c>
      <c r="BW64" s="472"/>
      <c r="BX64" s="252">
        <v>2</v>
      </c>
      <c r="BY64" s="305">
        <f>BY16</f>
        <v>18</v>
      </c>
      <c r="BZ64" s="348">
        <f t="shared" si="116"/>
        <v>0.1111111111111111</v>
      </c>
      <c r="CA64" s="307">
        <v>1</v>
      </c>
      <c r="CB64" s="267">
        <f t="shared" si="125"/>
        <v>4300</v>
      </c>
      <c r="CC64" s="282">
        <f t="shared" si="117"/>
        <v>477.77777777777777</v>
      </c>
      <c r="CD64" s="446"/>
      <c r="CE64" s="189">
        <v>4</v>
      </c>
      <c r="CF64" s="324" t="s">
        <v>107</v>
      </c>
      <c r="CG64" s="472" t="s">
        <v>136</v>
      </c>
      <c r="CH64" s="472"/>
      <c r="CI64" s="252"/>
      <c r="CJ64" s="305">
        <f>CJ16</f>
        <v>18</v>
      </c>
      <c r="CK64" s="348">
        <f t="shared" si="118"/>
        <v>0</v>
      </c>
      <c r="CL64" s="288">
        <v>1</v>
      </c>
      <c r="CM64" s="267">
        <v>4300</v>
      </c>
      <c r="CN64" s="282">
        <f t="shared" si="119"/>
        <v>0</v>
      </c>
      <c r="CO64" s="530"/>
      <c r="CQ64" s="46">
        <f>R64*V64+AC64*AG64+AO64*AS64+BA64*BE64+BM64*BQ64+CN64*CJ64+CC64*BY64</f>
        <v>34400</v>
      </c>
      <c r="CS64" s="116"/>
    </row>
    <row r="65" spans="1:95" ht="45" outlineLevel="1">
      <c r="A65" s="22">
        <v>5</v>
      </c>
      <c r="B65" s="59" t="s">
        <v>110</v>
      </c>
      <c r="C65" s="427"/>
      <c r="D65" s="428"/>
      <c r="E65" s="1"/>
      <c r="F65" s="157"/>
      <c r="G65" s="166" t="e">
        <f t="shared" si="104"/>
        <v>#DIV/0!</v>
      </c>
      <c r="H65" s="159">
        <v>1</v>
      </c>
      <c r="I65" s="28">
        <f t="shared" si="120"/>
        <v>100</v>
      </c>
      <c r="J65" s="29">
        <f t="shared" si="105"/>
        <v>0</v>
      </c>
      <c r="K65" s="565"/>
      <c r="L65" s="53"/>
      <c r="M65" s="22">
        <v>5</v>
      </c>
      <c r="N65" s="59" t="s">
        <v>110</v>
      </c>
      <c r="O65" s="427"/>
      <c r="P65" s="428"/>
      <c r="Q65" s="1"/>
      <c r="R65" s="8">
        <f>R16</f>
        <v>50</v>
      </c>
      <c r="S65" s="56">
        <f t="shared" si="106"/>
        <v>0</v>
      </c>
      <c r="T65" s="14">
        <v>1</v>
      </c>
      <c r="U65" s="28">
        <v>100</v>
      </c>
      <c r="V65" s="29">
        <f t="shared" si="107"/>
        <v>0</v>
      </c>
      <c r="W65" s="137"/>
      <c r="X65" s="215">
        <v>5</v>
      </c>
      <c r="Y65" s="171" t="s">
        <v>110</v>
      </c>
      <c r="Z65" s="490"/>
      <c r="AA65" s="491"/>
      <c r="AB65" s="216"/>
      <c r="AC65" s="174"/>
      <c r="AD65" s="217" t="e">
        <f t="shared" si="108"/>
        <v>#DIV/0!</v>
      </c>
      <c r="AE65" s="141">
        <v>1</v>
      </c>
      <c r="AF65" s="207">
        <f t="shared" si="121"/>
        <v>100</v>
      </c>
      <c r="AG65" s="193">
        <f t="shared" si="109"/>
        <v>0</v>
      </c>
      <c r="AH65" s="530"/>
      <c r="AJ65" s="189">
        <v>5</v>
      </c>
      <c r="AK65" s="324" t="s">
        <v>110</v>
      </c>
      <c r="AL65" s="472"/>
      <c r="AM65" s="472"/>
      <c r="AN65" s="252"/>
      <c r="AO65" s="305">
        <f>AO16</f>
        <v>14</v>
      </c>
      <c r="AP65" s="312">
        <f t="shared" si="110"/>
        <v>0</v>
      </c>
      <c r="AQ65" s="307">
        <v>1</v>
      </c>
      <c r="AR65" s="267">
        <f t="shared" si="122"/>
        <v>100</v>
      </c>
      <c r="AS65" s="282">
        <f t="shared" si="111"/>
        <v>0</v>
      </c>
      <c r="AT65" s="530"/>
      <c r="AU65" s="275"/>
      <c r="AV65" s="189">
        <v>5</v>
      </c>
      <c r="AW65" s="324" t="s">
        <v>110</v>
      </c>
      <c r="AX65" s="472"/>
      <c r="AY65" s="472"/>
      <c r="AZ65" s="252"/>
      <c r="BA65" s="305">
        <f>BA16</f>
        <v>27</v>
      </c>
      <c r="BB65" s="312">
        <f t="shared" si="112"/>
        <v>0</v>
      </c>
      <c r="BC65" s="307">
        <v>1</v>
      </c>
      <c r="BD65" s="267">
        <f t="shared" si="123"/>
        <v>100</v>
      </c>
      <c r="BE65" s="282">
        <f t="shared" si="113"/>
        <v>0</v>
      </c>
      <c r="BF65" s="530"/>
      <c r="BH65" s="189">
        <v>5</v>
      </c>
      <c r="BI65" s="324" t="s">
        <v>110</v>
      </c>
      <c r="BJ65" s="472"/>
      <c r="BK65" s="472"/>
      <c r="BL65" s="252"/>
      <c r="BM65" s="305">
        <f>BM16</f>
        <v>4</v>
      </c>
      <c r="BN65" s="312">
        <f t="shared" si="114"/>
        <v>0</v>
      </c>
      <c r="BO65" s="307">
        <v>1</v>
      </c>
      <c r="BP65" s="267">
        <f t="shared" si="124"/>
        <v>100</v>
      </c>
      <c r="BQ65" s="282">
        <f t="shared" si="115"/>
        <v>0</v>
      </c>
      <c r="BR65" s="530"/>
      <c r="BS65" s="275"/>
      <c r="BT65" s="189">
        <v>5</v>
      </c>
      <c r="BU65" s="324" t="s">
        <v>110</v>
      </c>
      <c r="BV65" s="472"/>
      <c r="BW65" s="472"/>
      <c r="BX65" s="252"/>
      <c r="BY65" s="305">
        <f>BY16</f>
        <v>18</v>
      </c>
      <c r="BZ65" s="348">
        <f t="shared" si="116"/>
        <v>0</v>
      </c>
      <c r="CA65" s="307">
        <v>1</v>
      </c>
      <c r="CB65" s="267">
        <f t="shared" si="125"/>
        <v>100</v>
      </c>
      <c r="CC65" s="282">
        <f t="shared" si="117"/>
        <v>0</v>
      </c>
      <c r="CD65" s="446"/>
      <c r="CE65" s="189">
        <v>5</v>
      </c>
      <c r="CF65" s="324" t="s">
        <v>110</v>
      </c>
      <c r="CG65" s="472"/>
      <c r="CH65" s="472"/>
      <c r="CI65" s="252"/>
      <c r="CJ65" s="305">
        <f>CJ16</f>
        <v>18</v>
      </c>
      <c r="CK65" s="348">
        <f t="shared" si="118"/>
        <v>0</v>
      </c>
      <c r="CL65" s="288">
        <v>1</v>
      </c>
      <c r="CM65" s="267">
        <v>100</v>
      </c>
      <c r="CN65" s="282">
        <f t="shared" si="119"/>
        <v>0</v>
      </c>
      <c r="CO65" s="530"/>
      <c r="CQ65" s="46">
        <f t="shared" ref="CQ65:CQ77" si="127">R65*V65+AC65*AG65+AO65*AS65+BA65*BE65+BM65*BQ65</f>
        <v>0</v>
      </c>
    </row>
    <row r="66" spans="1:95" ht="60" outlineLevel="1">
      <c r="A66" s="22">
        <v>6</v>
      </c>
      <c r="B66" s="60" t="s">
        <v>109</v>
      </c>
      <c r="C66" s="427"/>
      <c r="D66" s="428"/>
      <c r="E66" s="1"/>
      <c r="F66" s="157"/>
      <c r="G66" s="166" t="e">
        <f t="shared" si="104"/>
        <v>#DIV/0!</v>
      </c>
      <c r="H66" s="159">
        <v>1</v>
      </c>
      <c r="I66" s="28">
        <f t="shared" si="120"/>
        <v>9500</v>
      </c>
      <c r="J66" s="29">
        <f t="shared" si="105"/>
        <v>0</v>
      </c>
      <c r="K66" s="565"/>
      <c r="L66" s="53"/>
      <c r="M66" s="22">
        <v>6</v>
      </c>
      <c r="N66" s="60" t="s">
        <v>109</v>
      </c>
      <c r="O66" s="427"/>
      <c r="P66" s="428"/>
      <c r="Q66" s="1"/>
      <c r="R66" s="8">
        <f>R16</f>
        <v>50</v>
      </c>
      <c r="S66" s="56">
        <f t="shared" si="106"/>
        <v>0</v>
      </c>
      <c r="T66" s="14">
        <v>1</v>
      </c>
      <c r="U66" s="28">
        <f>2500*2+100*5+1000*4</f>
        <v>9500</v>
      </c>
      <c r="V66" s="29">
        <f t="shared" si="107"/>
        <v>0</v>
      </c>
      <c r="W66" s="137"/>
      <c r="X66" s="215">
        <v>6</v>
      </c>
      <c r="Y66" s="171" t="s">
        <v>109</v>
      </c>
      <c r="Z66" s="490"/>
      <c r="AA66" s="491"/>
      <c r="AB66" s="216"/>
      <c r="AC66" s="174"/>
      <c r="AD66" s="217" t="e">
        <f t="shared" si="108"/>
        <v>#DIV/0!</v>
      </c>
      <c r="AE66" s="141">
        <v>1</v>
      </c>
      <c r="AF66" s="207">
        <f t="shared" si="121"/>
        <v>9500</v>
      </c>
      <c r="AG66" s="193">
        <f t="shared" si="109"/>
        <v>0</v>
      </c>
      <c r="AH66" s="530"/>
      <c r="AJ66" s="189">
        <v>6</v>
      </c>
      <c r="AK66" s="324" t="s">
        <v>109</v>
      </c>
      <c r="AL66" s="472"/>
      <c r="AM66" s="472"/>
      <c r="AN66" s="252"/>
      <c r="AO66" s="305">
        <f>AO16</f>
        <v>14</v>
      </c>
      <c r="AP66" s="312">
        <f t="shared" si="110"/>
        <v>0</v>
      </c>
      <c r="AQ66" s="307">
        <v>1</v>
      </c>
      <c r="AR66" s="267">
        <f t="shared" si="122"/>
        <v>9500</v>
      </c>
      <c r="AS66" s="282">
        <f t="shared" si="111"/>
        <v>0</v>
      </c>
      <c r="AT66" s="530"/>
      <c r="AU66" s="275"/>
      <c r="AV66" s="189">
        <v>6</v>
      </c>
      <c r="AW66" s="324" t="s">
        <v>109</v>
      </c>
      <c r="AX66" s="472"/>
      <c r="AY66" s="472"/>
      <c r="AZ66" s="252"/>
      <c r="BA66" s="305">
        <f>BA16</f>
        <v>27</v>
      </c>
      <c r="BB66" s="312">
        <f t="shared" si="112"/>
        <v>0</v>
      </c>
      <c r="BC66" s="307">
        <v>1</v>
      </c>
      <c r="BD66" s="267">
        <f t="shared" si="123"/>
        <v>9500</v>
      </c>
      <c r="BE66" s="282">
        <f t="shared" si="113"/>
        <v>0</v>
      </c>
      <c r="BF66" s="530"/>
      <c r="BH66" s="189">
        <v>6</v>
      </c>
      <c r="BI66" s="324" t="s">
        <v>109</v>
      </c>
      <c r="BJ66" s="472"/>
      <c r="BK66" s="472"/>
      <c r="BL66" s="252"/>
      <c r="BM66" s="305">
        <f>BM16</f>
        <v>4</v>
      </c>
      <c r="BN66" s="312">
        <f t="shared" si="114"/>
        <v>0</v>
      </c>
      <c r="BO66" s="307">
        <v>1</v>
      </c>
      <c r="BP66" s="267">
        <f t="shared" si="124"/>
        <v>9500</v>
      </c>
      <c r="BQ66" s="282">
        <f t="shared" si="115"/>
        <v>0</v>
      </c>
      <c r="BR66" s="530"/>
      <c r="BS66" s="275"/>
      <c r="BT66" s="189">
        <v>6</v>
      </c>
      <c r="BU66" s="324" t="s">
        <v>109</v>
      </c>
      <c r="BV66" s="472"/>
      <c r="BW66" s="472"/>
      <c r="BX66" s="252"/>
      <c r="BY66" s="305">
        <f>BY16</f>
        <v>18</v>
      </c>
      <c r="BZ66" s="348">
        <f t="shared" si="116"/>
        <v>0</v>
      </c>
      <c r="CA66" s="307">
        <v>1</v>
      </c>
      <c r="CB66" s="267">
        <f t="shared" si="125"/>
        <v>9500</v>
      </c>
      <c r="CC66" s="282">
        <f t="shared" si="117"/>
        <v>0</v>
      </c>
      <c r="CD66" s="446"/>
      <c r="CE66" s="189">
        <v>6</v>
      </c>
      <c r="CF66" s="324" t="s">
        <v>109</v>
      </c>
      <c r="CG66" s="472"/>
      <c r="CH66" s="472"/>
      <c r="CI66" s="252"/>
      <c r="CJ66" s="305">
        <f>CJ16</f>
        <v>18</v>
      </c>
      <c r="CK66" s="348">
        <f t="shared" si="118"/>
        <v>0</v>
      </c>
      <c r="CL66" s="288">
        <v>1</v>
      </c>
      <c r="CM66" s="267">
        <f>2500*2+100*5+1000*4</f>
        <v>9500</v>
      </c>
      <c r="CN66" s="282">
        <f t="shared" si="119"/>
        <v>0</v>
      </c>
      <c r="CO66" s="530"/>
      <c r="CQ66" s="46">
        <f t="shared" si="127"/>
        <v>0</v>
      </c>
    </row>
    <row r="67" spans="1:95" ht="30" outlineLevel="1">
      <c r="A67" s="22">
        <v>7</v>
      </c>
      <c r="B67" s="60" t="s">
        <v>111</v>
      </c>
      <c r="C67" s="427"/>
      <c r="D67" s="428"/>
      <c r="E67" s="1"/>
      <c r="F67" s="8"/>
      <c r="G67" s="166" t="e">
        <f t="shared" si="104"/>
        <v>#DIV/0!</v>
      </c>
      <c r="H67" s="14">
        <v>1</v>
      </c>
      <c r="I67" s="28">
        <f t="shared" si="120"/>
        <v>200</v>
      </c>
      <c r="J67" s="29">
        <f t="shared" si="105"/>
        <v>0</v>
      </c>
      <c r="K67" s="565"/>
      <c r="L67" s="53"/>
      <c r="M67" s="22">
        <v>7</v>
      </c>
      <c r="N67" s="60" t="s">
        <v>111</v>
      </c>
      <c r="O67" s="427"/>
      <c r="P67" s="428"/>
      <c r="Q67" s="1"/>
      <c r="R67" s="8">
        <f>R16</f>
        <v>50</v>
      </c>
      <c r="S67" s="56">
        <f t="shared" si="106"/>
        <v>0</v>
      </c>
      <c r="T67" s="14">
        <v>1</v>
      </c>
      <c r="U67" s="28">
        <v>200</v>
      </c>
      <c r="V67" s="29">
        <f t="shared" si="107"/>
        <v>0</v>
      </c>
      <c r="W67" s="137"/>
      <c r="X67" s="215">
        <v>7</v>
      </c>
      <c r="Y67" s="171" t="s">
        <v>111</v>
      </c>
      <c r="Z67" s="490"/>
      <c r="AA67" s="491"/>
      <c r="AB67" s="216"/>
      <c r="AC67" s="174"/>
      <c r="AD67" s="217" t="e">
        <f t="shared" si="108"/>
        <v>#DIV/0!</v>
      </c>
      <c r="AE67" s="141">
        <v>1</v>
      </c>
      <c r="AF67" s="207">
        <f t="shared" si="121"/>
        <v>200</v>
      </c>
      <c r="AG67" s="193">
        <f t="shared" si="109"/>
        <v>0</v>
      </c>
      <c r="AH67" s="530"/>
      <c r="AJ67" s="189">
        <v>7</v>
      </c>
      <c r="AK67" s="324" t="s">
        <v>111</v>
      </c>
      <c r="AL67" s="472"/>
      <c r="AM67" s="472"/>
      <c r="AN67" s="252"/>
      <c r="AO67" s="305">
        <f>AO16</f>
        <v>14</v>
      </c>
      <c r="AP67" s="312">
        <f t="shared" si="110"/>
        <v>0</v>
      </c>
      <c r="AQ67" s="307">
        <v>1</v>
      </c>
      <c r="AR67" s="267">
        <f t="shared" si="122"/>
        <v>200</v>
      </c>
      <c r="AS67" s="282">
        <f t="shared" si="111"/>
        <v>0</v>
      </c>
      <c r="AT67" s="530"/>
      <c r="AU67" s="275"/>
      <c r="AV67" s="189">
        <v>7</v>
      </c>
      <c r="AW67" s="324" t="s">
        <v>111</v>
      </c>
      <c r="AX67" s="472"/>
      <c r="AY67" s="472"/>
      <c r="AZ67" s="252"/>
      <c r="BA67" s="305">
        <f>BA16</f>
        <v>27</v>
      </c>
      <c r="BB67" s="312">
        <f t="shared" si="112"/>
        <v>0</v>
      </c>
      <c r="BC67" s="307">
        <v>1</v>
      </c>
      <c r="BD67" s="267">
        <f t="shared" si="123"/>
        <v>200</v>
      </c>
      <c r="BE67" s="282">
        <f t="shared" si="113"/>
        <v>0</v>
      </c>
      <c r="BF67" s="530"/>
      <c r="BH67" s="189">
        <v>7</v>
      </c>
      <c r="BI67" s="324" t="s">
        <v>111</v>
      </c>
      <c r="BJ67" s="472"/>
      <c r="BK67" s="472"/>
      <c r="BL67" s="252"/>
      <c r="BM67" s="305"/>
      <c r="BN67" s="342" t="e">
        <f t="shared" si="114"/>
        <v>#DIV/0!</v>
      </c>
      <c r="BO67" s="307">
        <v>1</v>
      </c>
      <c r="BP67" s="267">
        <f t="shared" si="124"/>
        <v>200</v>
      </c>
      <c r="BQ67" s="282">
        <f t="shared" si="115"/>
        <v>0</v>
      </c>
      <c r="BR67" s="530"/>
      <c r="BS67" s="275"/>
      <c r="BT67" s="189">
        <v>7</v>
      </c>
      <c r="BU67" s="324" t="s">
        <v>111</v>
      </c>
      <c r="BV67" s="472"/>
      <c r="BW67" s="472"/>
      <c r="BX67" s="252"/>
      <c r="BY67" s="305">
        <f>BY16</f>
        <v>18</v>
      </c>
      <c r="BZ67" s="348">
        <f t="shared" si="116"/>
        <v>0</v>
      </c>
      <c r="CA67" s="307">
        <v>1</v>
      </c>
      <c r="CB67" s="267">
        <f t="shared" si="125"/>
        <v>200</v>
      </c>
      <c r="CC67" s="282">
        <f t="shared" si="117"/>
        <v>0</v>
      </c>
      <c r="CD67" s="446"/>
      <c r="CE67" s="189">
        <v>7</v>
      </c>
      <c r="CF67" s="324" t="s">
        <v>111</v>
      </c>
      <c r="CG67" s="472"/>
      <c r="CH67" s="472"/>
      <c r="CI67" s="252"/>
      <c r="CJ67" s="305">
        <f>CJ16</f>
        <v>18</v>
      </c>
      <c r="CK67" s="348">
        <f t="shared" si="118"/>
        <v>0</v>
      </c>
      <c r="CL67" s="288">
        <v>1</v>
      </c>
      <c r="CM67" s="267">
        <v>200</v>
      </c>
      <c r="CN67" s="282">
        <f t="shared" si="119"/>
        <v>0</v>
      </c>
      <c r="CO67" s="530"/>
      <c r="CQ67" s="46">
        <f t="shared" si="127"/>
        <v>0</v>
      </c>
    </row>
    <row r="68" spans="1:95" ht="15" hidden="1" customHeight="1" outlineLevel="1">
      <c r="A68" s="22">
        <v>8</v>
      </c>
      <c r="B68" s="60"/>
      <c r="C68" s="66"/>
      <c r="D68" s="13"/>
      <c r="E68" s="1"/>
      <c r="F68" s="8">
        <f>F16</f>
        <v>51</v>
      </c>
      <c r="G68" s="13">
        <f t="shared" si="104"/>
        <v>0</v>
      </c>
      <c r="H68" s="14">
        <v>1</v>
      </c>
      <c r="I68" s="28">
        <v>7000</v>
      </c>
      <c r="J68" s="29">
        <f t="shared" si="105"/>
        <v>0</v>
      </c>
      <c r="K68" s="565"/>
      <c r="L68" s="53"/>
      <c r="M68" s="22">
        <v>8</v>
      </c>
      <c r="N68" s="60"/>
      <c r="O68" s="66"/>
      <c r="P68" s="13"/>
      <c r="Q68" s="1"/>
      <c r="R68" s="8">
        <f>R16</f>
        <v>50</v>
      </c>
      <c r="S68" s="13">
        <f t="shared" si="106"/>
        <v>0</v>
      </c>
      <c r="T68" s="14">
        <v>1</v>
      </c>
      <c r="U68" s="28">
        <v>7000</v>
      </c>
      <c r="V68" s="29">
        <f t="shared" si="107"/>
        <v>0</v>
      </c>
      <c r="W68" s="137"/>
      <c r="X68" s="218"/>
      <c r="Y68" s="66"/>
      <c r="Z68" s="66"/>
      <c r="AA68" s="219"/>
      <c r="AB68" s="220"/>
      <c r="AC68" s="173"/>
      <c r="AD68" s="219" t="e">
        <f t="shared" si="108"/>
        <v>#DIV/0!</v>
      </c>
      <c r="AE68" s="140">
        <v>1</v>
      </c>
      <c r="AF68" s="207">
        <v>7000</v>
      </c>
      <c r="AG68" s="193">
        <f t="shared" si="109"/>
        <v>0</v>
      </c>
      <c r="AH68" s="530"/>
      <c r="AJ68" s="189">
        <v>8</v>
      </c>
      <c r="AK68" s="291"/>
      <c r="AL68" s="291"/>
      <c r="AM68" s="285"/>
      <c r="AN68" s="292"/>
      <c r="AO68" s="279">
        <f>AO16</f>
        <v>14</v>
      </c>
      <c r="AP68" s="285">
        <f t="shared" si="110"/>
        <v>0</v>
      </c>
      <c r="AQ68" s="288">
        <v>1</v>
      </c>
      <c r="AR68" s="267">
        <v>7000</v>
      </c>
      <c r="AS68" s="282">
        <f t="shared" si="111"/>
        <v>0</v>
      </c>
      <c r="AT68" s="530"/>
      <c r="AU68" s="275"/>
      <c r="AV68" s="189">
        <v>8</v>
      </c>
      <c r="AW68" s="291"/>
      <c r="AX68" s="291"/>
      <c r="AY68" s="285"/>
      <c r="AZ68" s="292"/>
      <c r="BA68" s="279">
        <f>BA16</f>
        <v>27</v>
      </c>
      <c r="BB68" s="285">
        <f t="shared" si="112"/>
        <v>0</v>
      </c>
      <c r="BC68" s="288">
        <v>1</v>
      </c>
      <c r="BD68" s="267">
        <v>7000</v>
      </c>
      <c r="BE68" s="282">
        <f t="shared" si="113"/>
        <v>0</v>
      </c>
      <c r="BF68" s="530"/>
      <c r="BH68" s="189">
        <v>8</v>
      </c>
      <c r="BI68" s="291"/>
      <c r="BJ68" s="291"/>
      <c r="BK68" s="285"/>
      <c r="BL68" s="292"/>
      <c r="BM68" s="279"/>
      <c r="BN68" s="285" t="e">
        <f t="shared" si="114"/>
        <v>#DIV/0!</v>
      </c>
      <c r="BO68" s="288">
        <v>1</v>
      </c>
      <c r="BP68" s="267">
        <v>7000</v>
      </c>
      <c r="BQ68" s="282">
        <f t="shared" si="115"/>
        <v>0</v>
      </c>
      <c r="BR68" s="530"/>
      <c r="BS68" s="275"/>
      <c r="BT68" s="189">
        <v>8</v>
      </c>
      <c r="BU68" s="291"/>
      <c r="BV68" s="291"/>
      <c r="BW68" s="285"/>
      <c r="BX68" s="292"/>
      <c r="BY68" s="279">
        <f>BY16</f>
        <v>18</v>
      </c>
      <c r="BZ68" s="285">
        <f t="shared" si="116"/>
        <v>0</v>
      </c>
      <c r="CA68" s="288">
        <v>1</v>
      </c>
      <c r="CB68" s="267">
        <v>7000</v>
      </c>
      <c r="CC68" s="282">
        <f t="shared" si="117"/>
        <v>0</v>
      </c>
      <c r="CD68" s="446"/>
      <c r="CE68" s="189">
        <v>8</v>
      </c>
      <c r="CF68" s="291"/>
      <c r="CG68" s="291"/>
      <c r="CH68" s="285"/>
      <c r="CI68" s="292"/>
      <c r="CJ68" s="279">
        <f>CJ16</f>
        <v>18</v>
      </c>
      <c r="CK68" s="285">
        <f t="shared" si="118"/>
        <v>0</v>
      </c>
      <c r="CL68" s="288">
        <v>1</v>
      </c>
      <c r="CM68" s="267">
        <v>7000</v>
      </c>
      <c r="CN68" s="282">
        <f t="shared" si="119"/>
        <v>0</v>
      </c>
      <c r="CO68" s="530"/>
      <c r="CQ68" s="12">
        <f t="shared" si="127"/>
        <v>0</v>
      </c>
    </row>
    <row r="69" spans="1:95" ht="15" hidden="1" customHeight="1" outlineLevel="1">
      <c r="A69" s="22">
        <v>9</v>
      </c>
      <c r="B69" s="60"/>
      <c r="C69" s="66"/>
      <c r="D69" s="13"/>
      <c r="E69" s="1"/>
      <c r="F69" s="8">
        <f t="shared" ref="F69:F76" si="128">F16</f>
        <v>51</v>
      </c>
      <c r="G69" s="13">
        <f t="shared" si="104"/>
        <v>0</v>
      </c>
      <c r="H69" s="14">
        <v>1</v>
      </c>
      <c r="I69" s="28">
        <v>7000</v>
      </c>
      <c r="J69" s="29">
        <f t="shared" si="105"/>
        <v>0</v>
      </c>
      <c r="K69" s="565"/>
      <c r="L69" s="53"/>
      <c r="M69" s="22">
        <v>9</v>
      </c>
      <c r="N69" s="60"/>
      <c r="O69" s="66"/>
      <c r="P69" s="13"/>
      <c r="Q69" s="1"/>
      <c r="R69" s="8">
        <f t="shared" ref="R69:R76" si="129">R16</f>
        <v>50</v>
      </c>
      <c r="S69" s="13">
        <f t="shared" si="106"/>
        <v>0</v>
      </c>
      <c r="T69" s="14">
        <v>1</v>
      </c>
      <c r="U69" s="28">
        <v>7000</v>
      </c>
      <c r="V69" s="29">
        <f t="shared" si="107"/>
        <v>0</v>
      </c>
      <c r="W69" s="445" t="s">
        <v>63</v>
      </c>
      <c r="X69" s="212"/>
      <c r="Y69" s="66"/>
      <c r="Z69" s="66"/>
      <c r="AA69" s="219"/>
      <c r="AB69" s="220"/>
      <c r="AC69" s="173"/>
      <c r="AD69" s="219" t="e">
        <f t="shared" si="108"/>
        <v>#DIV/0!</v>
      </c>
      <c r="AE69" s="140">
        <v>1</v>
      </c>
      <c r="AF69" s="207">
        <v>7000</v>
      </c>
      <c r="AG69" s="193">
        <f t="shared" si="109"/>
        <v>0</v>
      </c>
      <c r="AH69" s="530"/>
      <c r="AJ69" s="189">
        <v>9</v>
      </c>
      <c r="AK69" s="291"/>
      <c r="AL69" s="291"/>
      <c r="AM69" s="285"/>
      <c r="AN69" s="292"/>
      <c r="AO69" s="279">
        <f t="shared" ref="AO69:AO76" si="130">AO16</f>
        <v>14</v>
      </c>
      <c r="AP69" s="285">
        <f t="shared" si="110"/>
        <v>0</v>
      </c>
      <c r="AQ69" s="288">
        <v>1</v>
      </c>
      <c r="AR69" s="267">
        <v>7000</v>
      </c>
      <c r="AS69" s="282">
        <f t="shared" si="111"/>
        <v>0</v>
      </c>
      <c r="AT69" s="530"/>
      <c r="AU69" s="155"/>
      <c r="AV69" s="189">
        <v>9</v>
      </c>
      <c r="AW69" s="291"/>
      <c r="AX69" s="291"/>
      <c r="AY69" s="285"/>
      <c r="AZ69" s="292"/>
      <c r="BA69" s="279">
        <f t="shared" ref="BA69:BA76" si="131">BA16</f>
        <v>27</v>
      </c>
      <c r="BB69" s="285">
        <f t="shared" si="112"/>
        <v>0</v>
      </c>
      <c r="BC69" s="288">
        <v>1</v>
      </c>
      <c r="BD69" s="267">
        <v>7000</v>
      </c>
      <c r="BE69" s="282">
        <f t="shared" si="113"/>
        <v>0</v>
      </c>
      <c r="BF69" s="530"/>
      <c r="BH69" s="189">
        <v>9</v>
      </c>
      <c r="BI69" s="291"/>
      <c r="BJ69" s="291"/>
      <c r="BK69" s="285"/>
      <c r="BL69" s="292"/>
      <c r="BM69" s="279"/>
      <c r="BN69" s="285" t="e">
        <f t="shared" si="114"/>
        <v>#DIV/0!</v>
      </c>
      <c r="BO69" s="288">
        <v>1</v>
      </c>
      <c r="BP69" s="267">
        <v>7000</v>
      </c>
      <c r="BQ69" s="282">
        <f t="shared" si="115"/>
        <v>0</v>
      </c>
      <c r="BR69" s="530"/>
      <c r="BS69" s="155"/>
      <c r="BT69" s="189">
        <v>9</v>
      </c>
      <c r="BU69" s="291"/>
      <c r="BV69" s="291"/>
      <c r="BW69" s="285"/>
      <c r="BX69" s="292"/>
      <c r="BY69" s="279">
        <f t="shared" ref="BY69:BY76" si="132">BY16</f>
        <v>18</v>
      </c>
      <c r="BZ69" s="285">
        <f t="shared" si="116"/>
        <v>0</v>
      </c>
      <c r="CA69" s="288">
        <v>1</v>
      </c>
      <c r="CB69" s="267">
        <v>7000</v>
      </c>
      <c r="CC69" s="282">
        <f t="shared" si="117"/>
        <v>0</v>
      </c>
      <c r="CD69" s="446"/>
      <c r="CE69" s="189">
        <v>9</v>
      </c>
      <c r="CF69" s="291"/>
      <c r="CG69" s="291"/>
      <c r="CH69" s="285"/>
      <c r="CI69" s="292"/>
      <c r="CJ69" s="279">
        <f t="shared" ref="CJ69:CJ76" si="133">CJ16</f>
        <v>18</v>
      </c>
      <c r="CK69" s="285">
        <f t="shared" si="118"/>
        <v>0</v>
      </c>
      <c r="CL69" s="288">
        <v>1</v>
      </c>
      <c r="CM69" s="267">
        <v>7000</v>
      </c>
      <c r="CN69" s="282">
        <f t="shared" si="119"/>
        <v>0</v>
      </c>
      <c r="CO69" s="530"/>
      <c r="CQ69" s="12">
        <f t="shared" si="127"/>
        <v>0</v>
      </c>
    </row>
    <row r="70" spans="1:95" ht="15" hidden="1" customHeight="1" outlineLevel="1">
      <c r="A70" s="22">
        <v>10</v>
      </c>
      <c r="B70" s="60"/>
      <c r="C70" s="66"/>
      <c r="D70" s="13"/>
      <c r="E70" s="1"/>
      <c r="F70" s="8">
        <f t="shared" si="128"/>
        <v>18</v>
      </c>
      <c r="G70" s="13">
        <f t="shared" si="104"/>
        <v>0</v>
      </c>
      <c r="H70" s="14">
        <v>1</v>
      </c>
      <c r="I70" s="28">
        <v>7000</v>
      </c>
      <c r="J70" s="29">
        <f t="shared" si="105"/>
        <v>0</v>
      </c>
      <c r="K70" s="565"/>
      <c r="L70" s="53"/>
      <c r="M70" s="22">
        <v>10</v>
      </c>
      <c r="N70" s="60"/>
      <c r="O70" s="66"/>
      <c r="P70" s="13"/>
      <c r="Q70" s="1"/>
      <c r="R70" s="8">
        <f t="shared" si="129"/>
        <v>50</v>
      </c>
      <c r="S70" s="13">
        <f t="shared" si="106"/>
        <v>0</v>
      </c>
      <c r="T70" s="14">
        <v>1</v>
      </c>
      <c r="U70" s="28">
        <v>7000</v>
      </c>
      <c r="V70" s="29">
        <f t="shared" si="107"/>
        <v>0</v>
      </c>
      <c r="W70" s="446"/>
      <c r="X70" s="212"/>
      <c r="Y70" s="66"/>
      <c r="Z70" s="66"/>
      <c r="AA70" s="219"/>
      <c r="AB70" s="220"/>
      <c r="AC70" s="173"/>
      <c r="AD70" s="219" t="e">
        <f t="shared" si="108"/>
        <v>#DIV/0!</v>
      </c>
      <c r="AE70" s="140">
        <v>1</v>
      </c>
      <c r="AF70" s="207">
        <v>7000</v>
      </c>
      <c r="AG70" s="193">
        <f t="shared" si="109"/>
        <v>0</v>
      </c>
      <c r="AH70" s="530"/>
      <c r="AJ70" s="189">
        <v>10</v>
      </c>
      <c r="AK70" s="291"/>
      <c r="AL70" s="291"/>
      <c r="AM70" s="285"/>
      <c r="AN70" s="292"/>
      <c r="AO70" s="279">
        <f t="shared" si="130"/>
        <v>14</v>
      </c>
      <c r="AP70" s="285">
        <f t="shared" si="110"/>
        <v>0</v>
      </c>
      <c r="AQ70" s="288">
        <v>1</v>
      </c>
      <c r="AR70" s="267">
        <v>7000</v>
      </c>
      <c r="AS70" s="282">
        <f t="shared" si="111"/>
        <v>0</v>
      </c>
      <c r="AT70" s="530"/>
      <c r="AU70" s="155"/>
      <c r="AV70" s="189">
        <v>10</v>
      </c>
      <c r="AW70" s="291"/>
      <c r="AX70" s="291"/>
      <c r="AY70" s="285"/>
      <c r="AZ70" s="292"/>
      <c r="BA70" s="279">
        <f t="shared" si="131"/>
        <v>27</v>
      </c>
      <c r="BB70" s="285">
        <f t="shared" si="112"/>
        <v>0</v>
      </c>
      <c r="BC70" s="288">
        <v>1</v>
      </c>
      <c r="BD70" s="267">
        <v>7000</v>
      </c>
      <c r="BE70" s="282">
        <f t="shared" si="113"/>
        <v>0</v>
      </c>
      <c r="BF70" s="530"/>
      <c r="BH70" s="189">
        <v>10</v>
      </c>
      <c r="BI70" s="291"/>
      <c r="BJ70" s="291"/>
      <c r="BK70" s="285"/>
      <c r="BL70" s="292"/>
      <c r="BM70" s="279"/>
      <c r="BN70" s="285" t="e">
        <f t="shared" si="114"/>
        <v>#DIV/0!</v>
      </c>
      <c r="BO70" s="288">
        <v>1</v>
      </c>
      <c r="BP70" s="267">
        <v>7000</v>
      </c>
      <c r="BQ70" s="282">
        <f t="shared" si="115"/>
        <v>0</v>
      </c>
      <c r="BR70" s="530"/>
      <c r="BS70" s="155"/>
      <c r="BT70" s="189">
        <v>10</v>
      </c>
      <c r="BU70" s="291"/>
      <c r="BV70" s="291"/>
      <c r="BW70" s="285"/>
      <c r="BX70" s="292"/>
      <c r="BY70" s="279">
        <f t="shared" si="132"/>
        <v>18</v>
      </c>
      <c r="BZ70" s="285">
        <f t="shared" si="116"/>
        <v>0</v>
      </c>
      <c r="CA70" s="288">
        <v>1</v>
      </c>
      <c r="CB70" s="267">
        <v>7000</v>
      </c>
      <c r="CC70" s="282">
        <f t="shared" si="117"/>
        <v>0</v>
      </c>
      <c r="CD70" s="446"/>
      <c r="CE70" s="189">
        <v>10</v>
      </c>
      <c r="CF70" s="291"/>
      <c r="CG70" s="291"/>
      <c r="CH70" s="285"/>
      <c r="CI70" s="292"/>
      <c r="CJ70" s="279">
        <f t="shared" si="133"/>
        <v>18</v>
      </c>
      <c r="CK70" s="285">
        <f t="shared" si="118"/>
        <v>0</v>
      </c>
      <c r="CL70" s="288">
        <v>1</v>
      </c>
      <c r="CM70" s="267">
        <v>7000</v>
      </c>
      <c r="CN70" s="282">
        <f t="shared" si="119"/>
        <v>0</v>
      </c>
      <c r="CO70" s="530"/>
      <c r="CQ70" s="12">
        <f t="shared" si="127"/>
        <v>0</v>
      </c>
    </row>
    <row r="71" spans="1:95" ht="15" hidden="1" customHeight="1" outlineLevel="1">
      <c r="A71" s="22">
        <v>11</v>
      </c>
      <c r="B71" s="60"/>
      <c r="C71" s="66"/>
      <c r="D71" s="13"/>
      <c r="E71" s="1"/>
      <c r="F71" s="8">
        <f t="shared" si="128"/>
        <v>18</v>
      </c>
      <c r="G71" s="13">
        <f t="shared" si="104"/>
        <v>0</v>
      </c>
      <c r="H71" s="14">
        <v>1</v>
      </c>
      <c r="I71" s="28">
        <v>7000</v>
      </c>
      <c r="J71" s="29">
        <f t="shared" si="105"/>
        <v>0</v>
      </c>
      <c r="K71" s="565"/>
      <c r="L71" s="53"/>
      <c r="M71" s="22">
        <v>11</v>
      </c>
      <c r="N71" s="60"/>
      <c r="O71" s="66"/>
      <c r="P71" s="13"/>
      <c r="Q71" s="1"/>
      <c r="R71" s="8">
        <f t="shared" si="129"/>
        <v>50</v>
      </c>
      <c r="S71" s="13">
        <f t="shared" si="106"/>
        <v>0</v>
      </c>
      <c r="T71" s="14">
        <v>1</v>
      </c>
      <c r="U71" s="28">
        <v>7000</v>
      </c>
      <c r="V71" s="29">
        <f t="shared" si="107"/>
        <v>0</v>
      </c>
      <c r="W71" s="446"/>
      <c r="X71" s="212"/>
      <c r="Y71" s="66"/>
      <c r="Z71" s="66"/>
      <c r="AA71" s="219"/>
      <c r="AB71" s="220"/>
      <c r="AC71" s="173"/>
      <c r="AD71" s="219" t="e">
        <f t="shared" si="108"/>
        <v>#DIV/0!</v>
      </c>
      <c r="AE71" s="140">
        <v>1</v>
      </c>
      <c r="AF71" s="207">
        <v>7000</v>
      </c>
      <c r="AG71" s="193">
        <f t="shared" si="109"/>
        <v>0</v>
      </c>
      <c r="AH71" s="530"/>
      <c r="AJ71" s="189">
        <v>11</v>
      </c>
      <c r="AK71" s="291"/>
      <c r="AL71" s="291"/>
      <c r="AM71" s="285"/>
      <c r="AN71" s="292"/>
      <c r="AO71" s="279">
        <f t="shared" si="130"/>
        <v>14</v>
      </c>
      <c r="AP71" s="285">
        <f t="shared" si="110"/>
        <v>0</v>
      </c>
      <c r="AQ71" s="288">
        <v>1</v>
      </c>
      <c r="AR71" s="267">
        <v>7000</v>
      </c>
      <c r="AS71" s="282">
        <f t="shared" si="111"/>
        <v>0</v>
      </c>
      <c r="AT71" s="530"/>
      <c r="AU71" s="155"/>
      <c r="AV71" s="189">
        <v>11</v>
      </c>
      <c r="AW71" s="291"/>
      <c r="AX71" s="291"/>
      <c r="AY71" s="285"/>
      <c r="AZ71" s="292"/>
      <c r="BA71" s="279">
        <f t="shared" si="131"/>
        <v>27</v>
      </c>
      <c r="BB71" s="285">
        <f t="shared" si="112"/>
        <v>0</v>
      </c>
      <c r="BC71" s="288">
        <v>1</v>
      </c>
      <c r="BD71" s="267">
        <v>7000</v>
      </c>
      <c r="BE71" s="282">
        <f t="shared" si="113"/>
        <v>0</v>
      </c>
      <c r="BF71" s="530"/>
      <c r="BH71" s="189">
        <v>11</v>
      </c>
      <c r="BI71" s="291"/>
      <c r="BJ71" s="291"/>
      <c r="BK71" s="285"/>
      <c r="BL71" s="292"/>
      <c r="BM71" s="279"/>
      <c r="BN71" s="285" t="e">
        <f t="shared" si="114"/>
        <v>#DIV/0!</v>
      </c>
      <c r="BO71" s="288">
        <v>1</v>
      </c>
      <c r="BP71" s="267">
        <v>7000</v>
      </c>
      <c r="BQ71" s="282">
        <f t="shared" si="115"/>
        <v>0</v>
      </c>
      <c r="BR71" s="530"/>
      <c r="BS71" s="155"/>
      <c r="BT71" s="189">
        <v>11</v>
      </c>
      <c r="BU71" s="291"/>
      <c r="BV71" s="291"/>
      <c r="BW71" s="285"/>
      <c r="BX71" s="292"/>
      <c r="BY71" s="279">
        <f t="shared" si="132"/>
        <v>18</v>
      </c>
      <c r="BZ71" s="285">
        <f t="shared" si="116"/>
        <v>0</v>
      </c>
      <c r="CA71" s="288">
        <v>1</v>
      </c>
      <c r="CB71" s="267">
        <v>7000</v>
      </c>
      <c r="CC71" s="282">
        <f t="shared" si="117"/>
        <v>0</v>
      </c>
      <c r="CD71" s="446"/>
      <c r="CE71" s="189">
        <v>11</v>
      </c>
      <c r="CF71" s="291"/>
      <c r="CG71" s="291"/>
      <c r="CH71" s="285"/>
      <c r="CI71" s="292"/>
      <c r="CJ71" s="279">
        <f t="shared" si="133"/>
        <v>18</v>
      </c>
      <c r="CK71" s="285">
        <f t="shared" si="118"/>
        <v>0</v>
      </c>
      <c r="CL71" s="288">
        <v>1</v>
      </c>
      <c r="CM71" s="267">
        <v>7000</v>
      </c>
      <c r="CN71" s="282">
        <f t="shared" si="119"/>
        <v>0</v>
      </c>
      <c r="CO71" s="530"/>
      <c r="CQ71" s="12">
        <f t="shared" si="127"/>
        <v>0</v>
      </c>
    </row>
    <row r="72" spans="1:95" ht="15" hidden="1" customHeight="1" outlineLevel="1">
      <c r="A72" s="22">
        <v>11</v>
      </c>
      <c r="B72" s="60"/>
      <c r="C72" s="66"/>
      <c r="D72" s="13"/>
      <c r="E72" s="1"/>
      <c r="F72" s="8">
        <f t="shared" si="128"/>
        <v>50</v>
      </c>
      <c r="G72" s="13">
        <f t="shared" si="104"/>
        <v>0</v>
      </c>
      <c r="H72" s="14">
        <v>1</v>
      </c>
      <c r="I72" s="28">
        <v>7000</v>
      </c>
      <c r="J72" s="29">
        <f t="shared" si="105"/>
        <v>0</v>
      </c>
      <c r="K72" s="565"/>
      <c r="L72" s="53"/>
      <c r="M72" s="22">
        <v>11</v>
      </c>
      <c r="N72" s="60"/>
      <c r="O72" s="66"/>
      <c r="P72" s="13"/>
      <c r="Q72" s="1"/>
      <c r="R72" s="8">
        <f t="shared" si="129"/>
        <v>50</v>
      </c>
      <c r="S72" s="13">
        <f t="shared" si="106"/>
        <v>0</v>
      </c>
      <c r="T72" s="14">
        <v>1</v>
      </c>
      <c r="U72" s="28">
        <v>7000</v>
      </c>
      <c r="V72" s="29">
        <f t="shared" si="107"/>
        <v>0</v>
      </c>
      <c r="W72" s="446"/>
      <c r="X72" s="212"/>
      <c r="Y72" s="66"/>
      <c r="Z72" s="66"/>
      <c r="AA72" s="219"/>
      <c r="AB72" s="220"/>
      <c r="AC72" s="173"/>
      <c r="AD72" s="219" t="e">
        <f t="shared" si="108"/>
        <v>#DIV/0!</v>
      </c>
      <c r="AE72" s="140">
        <v>1</v>
      </c>
      <c r="AF72" s="207">
        <v>7000</v>
      </c>
      <c r="AG72" s="193">
        <f t="shared" si="109"/>
        <v>0</v>
      </c>
      <c r="AH72" s="530"/>
      <c r="AJ72" s="189">
        <v>11</v>
      </c>
      <c r="AK72" s="291"/>
      <c r="AL72" s="291"/>
      <c r="AM72" s="285"/>
      <c r="AN72" s="292"/>
      <c r="AO72" s="279">
        <f t="shared" si="130"/>
        <v>14</v>
      </c>
      <c r="AP72" s="285">
        <f t="shared" si="110"/>
        <v>0</v>
      </c>
      <c r="AQ72" s="288">
        <v>1</v>
      </c>
      <c r="AR72" s="267">
        <v>7000</v>
      </c>
      <c r="AS72" s="282">
        <f t="shared" si="111"/>
        <v>0</v>
      </c>
      <c r="AT72" s="530"/>
      <c r="AU72" s="155"/>
      <c r="AV72" s="189">
        <v>11</v>
      </c>
      <c r="AW72" s="291"/>
      <c r="AX72" s="291"/>
      <c r="AY72" s="285"/>
      <c r="AZ72" s="292"/>
      <c r="BA72" s="279">
        <f t="shared" si="131"/>
        <v>27</v>
      </c>
      <c r="BB72" s="285">
        <f t="shared" si="112"/>
        <v>0</v>
      </c>
      <c r="BC72" s="288">
        <v>1</v>
      </c>
      <c r="BD72" s="267">
        <v>7000</v>
      </c>
      <c r="BE72" s="282">
        <f t="shared" si="113"/>
        <v>0</v>
      </c>
      <c r="BF72" s="530"/>
      <c r="BH72" s="189">
        <v>11</v>
      </c>
      <c r="BI72" s="291"/>
      <c r="BJ72" s="291"/>
      <c r="BK72" s="285"/>
      <c r="BL72" s="292"/>
      <c r="BM72" s="279"/>
      <c r="BN72" s="285" t="e">
        <f t="shared" si="114"/>
        <v>#DIV/0!</v>
      </c>
      <c r="BO72" s="288">
        <v>1</v>
      </c>
      <c r="BP72" s="267">
        <v>7000</v>
      </c>
      <c r="BQ72" s="282">
        <f t="shared" si="115"/>
        <v>0</v>
      </c>
      <c r="BR72" s="530"/>
      <c r="BS72" s="155"/>
      <c r="BT72" s="189">
        <v>11</v>
      </c>
      <c r="BU72" s="291"/>
      <c r="BV72" s="291"/>
      <c r="BW72" s="285"/>
      <c r="BX72" s="292"/>
      <c r="BY72" s="279">
        <f t="shared" si="132"/>
        <v>18</v>
      </c>
      <c r="BZ72" s="285">
        <f t="shared" si="116"/>
        <v>0</v>
      </c>
      <c r="CA72" s="288">
        <v>1</v>
      </c>
      <c r="CB72" s="267">
        <v>7000</v>
      </c>
      <c r="CC72" s="282">
        <f t="shared" si="117"/>
        <v>0</v>
      </c>
      <c r="CD72" s="446"/>
      <c r="CE72" s="189">
        <v>11</v>
      </c>
      <c r="CF72" s="291"/>
      <c r="CG72" s="291"/>
      <c r="CH72" s="285"/>
      <c r="CI72" s="292"/>
      <c r="CJ72" s="279">
        <f t="shared" si="133"/>
        <v>18</v>
      </c>
      <c r="CK72" s="285">
        <f t="shared" si="118"/>
        <v>0</v>
      </c>
      <c r="CL72" s="288">
        <v>1</v>
      </c>
      <c r="CM72" s="267">
        <v>7000</v>
      </c>
      <c r="CN72" s="282">
        <f t="shared" si="119"/>
        <v>0</v>
      </c>
      <c r="CO72" s="530"/>
      <c r="CQ72" s="12">
        <f t="shared" si="127"/>
        <v>0</v>
      </c>
    </row>
    <row r="73" spans="1:95" ht="15" hidden="1" customHeight="1" outlineLevel="1">
      <c r="A73" s="22">
        <v>12</v>
      </c>
      <c r="B73" s="13" t="s">
        <v>24</v>
      </c>
      <c r="C73" s="61"/>
      <c r="D73" s="13"/>
      <c r="E73" s="1"/>
      <c r="F73" s="8">
        <f t="shared" si="128"/>
        <v>0</v>
      </c>
      <c r="G73" s="13" t="e">
        <f t="shared" si="104"/>
        <v>#DIV/0!</v>
      </c>
      <c r="H73" s="14">
        <v>1</v>
      </c>
      <c r="I73" s="28">
        <v>7000</v>
      </c>
      <c r="J73" s="29">
        <f t="shared" si="105"/>
        <v>0</v>
      </c>
      <c r="K73" s="565"/>
      <c r="L73" s="53"/>
      <c r="M73" s="22">
        <v>12</v>
      </c>
      <c r="N73" s="13" t="s">
        <v>24</v>
      </c>
      <c r="O73" s="61"/>
      <c r="P73" s="13"/>
      <c r="Q73" s="1"/>
      <c r="R73" s="8">
        <f t="shared" si="129"/>
        <v>0</v>
      </c>
      <c r="S73" s="13" t="e">
        <f t="shared" si="106"/>
        <v>#DIV/0!</v>
      </c>
      <c r="T73" s="14">
        <v>1</v>
      </c>
      <c r="U73" s="28">
        <v>7000</v>
      </c>
      <c r="V73" s="29">
        <f t="shared" si="107"/>
        <v>0</v>
      </c>
      <c r="W73" s="446"/>
      <c r="X73" s="212"/>
      <c r="Y73" s="221" t="s">
        <v>24</v>
      </c>
      <c r="Z73" s="219"/>
      <c r="AA73" s="219"/>
      <c r="AB73" s="220"/>
      <c r="AC73" s="173">
        <f>AC20</f>
        <v>0</v>
      </c>
      <c r="AD73" s="219" t="e">
        <f t="shared" si="108"/>
        <v>#DIV/0!</v>
      </c>
      <c r="AE73" s="140">
        <v>1</v>
      </c>
      <c r="AF73" s="207">
        <v>7000</v>
      </c>
      <c r="AG73" s="193">
        <f t="shared" si="109"/>
        <v>0</v>
      </c>
      <c r="AH73" s="530"/>
      <c r="AJ73" s="189">
        <v>12</v>
      </c>
      <c r="AK73" s="285" t="s">
        <v>24</v>
      </c>
      <c r="AL73" s="285"/>
      <c r="AM73" s="285"/>
      <c r="AN73" s="292"/>
      <c r="AO73" s="279">
        <f t="shared" si="130"/>
        <v>0</v>
      </c>
      <c r="AP73" s="285" t="e">
        <f t="shared" si="110"/>
        <v>#DIV/0!</v>
      </c>
      <c r="AQ73" s="288">
        <v>1</v>
      </c>
      <c r="AR73" s="267">
        <v>7000</v>
      </c>
      <c r="AS73" s="282">
        <f t="shared" si="111"/>
        <v>0</v>
      </c>
      <c r="AT73" s="530"/>
      <c r="AU73" s="155"/>
      <c r="AV73" s="189">
        <v>12</v>
      </c>
      <c r="AW73" s="285" t="s">
        <v>24</v>
      </c>
      <c r="AX73" s="285"/>
      <c r="AY73" s="285"/>
      <c r="AZ73" s="292"/>
      <c r="BA73" s="279">
        <f t="shared" si="131"/>
        <v>0</v>
      </c>
      <c r="BB73" s="285" t="e">
        <f t="shared" si="112"/>
        <v>#DIV/0!</v>
      </c>
      <c r="BC73" s="288">
        <v>1</v>
      </c>
      <c r="BD73" s="267">
        <v>7000</v>
      </c>
      <c r="BE73" s="282">
        <f t="shared" si="113"/>
        <v>0</v>
      </c>
      <c r="BF73" s="530"/>
      <c r="BH73" s="189">
        <v>12</v>
      </c>
      <c r="BI73" s="285" t="s">
        <v>24</v>
      </c>
      <c r="BJ73" s="285"/>
      <c r="BK73" s="285"/>
      <c r="BL73" s="292"/>
      <c r="BM73" s="279"/>
      <c r="BN73" s="285" t="e">
        <f t="shared" si="114"/>
        <v>#DIV/0!</v>
      </c>
      <c r="BO73" s="288">
        <v>1</v>
      </c>
      <c r="BP73" s="267">
        <v>7000</v>
      </c>
      <c r="BQ73" s="282">
        <f t="shared" si="115"/>
        <v>0</v>
      </c>
      <c r="BR73" s="530"/>
      <c r="BS73" s="155"/>
      <c r="BT73" s="189">
        <v>12</v>
      </c>
      <c r="BU73" s="285" t="s">
        <v>24</v>
      </c>
      <c r="BV73" s="285"/>
      <c r="BW73" s="285"/>
      <c r="BX73" s="292"/>
      <c r="BY73" s="279">
        <f t="shared" si="132"/>
        <v>0</v>
      </c>
      <c r="BZ73" s="285" t="e">
        <f t="shared" si="116"/>
        <v>#DIV/0!</v>
      </c>
      <c r="CA73" s="288">
        <v>1</v>
      </c>
      <c r="CB73" s="267">
        <v>7000</v>
      </c>
      <c r="CC73" s="282">
        <f t="shared" si="117"/>
        <v>0</v>
      </c>
      <c r="CD73" s="446"/>
      <c r="CE73" s="189">
        <v>12</v>
      </c>
      <c r="CF73" s="285" t="s">
        <v>24</v>
      </c>
      <c r="CG73" s="285"/>
      <c r="CH73" s="285"/>
      <c r="CI73" s="292"/>
      <c r="CJ73" s="279">
        <f t="shared" si="133"/>
        <v>0</v>
      </c>
      <c r="CK73" s="285" t="e">
        <f t="shared" si="118"/>
        <v>#DIV/0!</v>
      </c>
      <c r="CL73" s="288">
        <v>1</v>
      </c>
      <c r="CM73" s="267">
        <v>7000</v>
      </c>
      <c r="CN73" s="282">
        <f t="shared" si="119"/>
        <v>0</v>
      </c>
      <c r="CO73" s="530"/>
      <c r="CQ73" s="12">
        <f t="shared" si="127"/>
        <v>0</v>
      </c>
    </row>
    <row r="74" spans="1:95" ht="15" hidden="1" customHeight="1" outlineLevel="1">
      <c r="A74" s="22">
        <v>13</v>
      </c>
      <c r="B74" s="13" t="s">
        <v>24</v>
      </c>
      <c r="C74" s="61"/>
      <c r="D74" s="13"/>
      <c r="E74" s="1"/>
      <c r="F74" s="8">
        <f t="shared" si="128"/>
        <v>0</v>
      </c>
      <c r="G74" s="13" t="e">
        <f t="shared" si="104"/>
        <v>#DIV/0!</v>
      </c>
      <c r="H74" s="14">
        <v>1</v>
      </c>
      <c r="I74" s="28">
        <v>7000</v>
      </c>
      <c r="J74" s="29">
        <f t="shared" si="105"/>
        <v>0</v>
      </c>
      <c r="K74" s="565"/>
      <c r="L74" s="53"/>
      <c r="M74" s="22">
        <v>13</v>
      </c>
      <c r="N74" s="13" t="s">
        <v>24</v>
      </c>
      <c r="O74" s="61"/>
      <c r="P74" s="13"/>
      <c r="Q74" s="1"/>
      <c r="R74" s="8">
        <f t="shared" si="129"/>
        <v>0</v>
      </c>
      <c r="S74" s="13" t="e">
        <f t="shared" si="106"/>
        <v>#DIV/0!</v>
      </c>
      <c r="T74" s="14">
        <v>1</v>
      </c>
      <c r="U74" s="28">
        <v>7000</v>
      </c>
      <c r="V74" s="29">
        <f t="shared" si="107"/>
        <v>0</v>
      </c>
      <c r="W74" s="446"/>
      <c r="X74" s="212"/>
      <c r="Y74" s="221" t="s">
        <v>24</v>
      </c>
      <c r="Z74" s="219"/>
      <c r="AA74" s="219"/>
      <c r="AB74" s="220"/>
      <c r="AC74" s="173">
        <f>AC21</f>
        <v>0</v>
      </c>
      <c r="AD74" s="219" t="e">
        <f t="shared" si="108"/>
        <v>#DIV/0!</v>
      </c>
      <c r="AE74" s="140">
        <v>1</v>
      </c>
      <c r="AF74" s="207">
        <v>7000</v>
      </c>
      <c r="AG74" s="193">
        <f t="shared" si="109"/>
        <v>0</v>
      </c>
      <c r="AH74" s="530"/>
      <c r="AJ74" s="189">
        <v>13</v>
      </c>
      <c r="AK74" s="285" t="s">
        <v>24</v>
      </c>
      <c r="AL74" s="285"/>
      <c r="AM74" s="285"/>
      <c r="AN74" s="292"/>
      <c r="AO74" s="279">
        <f t="shared" si="130"/>
        <v>0</v>
      </c>
      <c r="AP74" s="285" t="e">
        <f t="shared" si="110"/>
        <v>#DIV/0!</v>
      </c>
      <c r="AQ74" s="288">
        <v>1</v>
      </c>
      <c r="AR74" s="267">
        <v>7000</v>
      </c>
      <c r="AS74" s="282">
        <f t="shared" si="111"/>
        <v>0</v>
      </c>
      <c r="AT74" s="530"/>
      <c r="AU74" s="155"/>
      <c r="AV74" s="189">
        <v>13</v>
      </c>
      <c r="AW74" s="285" t="s">
        <v>24</v>
      </c>
      <c r="AX74" s="285"/>
      <c r="AY74" s="285"/>
      <c r="AZ74" s="292"/>
      <c r="BA74" s="279">
        <f t="shared" si="131"/>
        <v>0</v>
      </c>
      <c r="BB74" s="285" t="e">
        <f t="shared" si="112"/>
        <v>#DIV/0!</v>
      </c>
      <c r="BC74" s="288">
        <v>1</v>
      </c>
      <c r="BD74" s="267">
        <v>7000</v>
      </c>
      <c r="BE74" s="282">
        <f t="shared" si="113"/>
        <v>0</v>
      </c>
      <c r="BF74" s="530"/>
      <c r="BH74" s="189">
        <v>13</v>
      </c>
      <c r="BI74" s="285" t="s">
        <v>24</v>
      </c>
      <c r="BJ74" s="285"/>
      <c r="BK74" s="285"/>
      <c r="BL74" s="292"/>
      <c r="BM74" s="279"/>
      <c r="BN74" s="285" t="e">
        <f t="shared" si="114"/>
        <v>#DIV/0!</v>
      </c>
      <c r="BO74" s="288">
        <v>1</v>
      </c>
      <c r="BP74" s="267">
        <v>7000</v>
      </c>
      <c r="BQ74" s="282">
        <f t="shared" si="115"/>
        <v>0</v>
      </c>
      <c r="BR74" s="530"/>
      <c r="BS74" s="155"/>
      <c r="BT74" s="189">
        <v>13</v>
      </c>
      <c r="BU74" s="285" t="s">
        <v>24</v>
      </c>
      <c r="BV74" s="285"/>
      <c r="BW74" s="285"/>
      <c r="BX74" s="292"/>
      <c r="BY74" s="279">
        <f t="shared" si="132"/>
        <v>0</v>
      </c>
      <c r="BZ74" s="285" t="e">
        <f t="shared" si="116"/>
        <v>#DIV/0!</v>
      </c>
      <c r="CA74" s="288">
        <v>1</v>
      </c>
      <c r="CB74" s="267">
        <v>7000</v>
      </c>
      <c r="CC74" s="282">
        <f t="shared" si="117"/>
        <v>0</v>
      </c>
      <c r="CD74" s="446"/>
      <c r="CE74" s="189">
        <v>13</v>
      </c>
      <c r="CF74" s="285" t="s">
        <v>24</v>
      </c>
      <c r="CG74" s="285"/>
      <c r="CH74" s="285"/>
      <c r="CI74" s="292"/>
      <c r="CJ74" s="279">
        <f t="shared" si="133"/>
        <v>0</v>
      </c>
      <c r="CK74" s="285" t="e">
        <f t="shared" si="118"/>
        <v>#DIV/0!</v>
      </c>
      <c r="CL74" s="288">
        <v>1</v>
      </c>
      <c r="CM74" s="267">
        <v>7000</v>
      </c>
      <c r="CN74" s="282">
        <f t="shared" si="119"/>
        <v>0</v>
      </c>
      <c r="CO74" s="530"/>
      <c r="CQ74" s="12">
        <f t="shared" si="127"/>
        <v>0</v>
      </c>
    </row>
    <row r="75" spans="1:95" ht="15" hidden="1" customHeight="1" outlineLevel="1">
      <c r="A75" s="22">
        <v>1</v>
      </c>
      <c r="B75" s="13" t="s">
        <v>24</v>
      </c>
      <c r="C75" s="61"/>
      <c r="D75" s="13"/>
      <c r="E75" s="1"/>
      <c r="F75" s="8">
        <f t="shared" si="128"/>
        <v>0</v>
      </c>
      <c r="G75" s="13" t="e">
        <f t="shared" si="104"/>
        <v>#DIV/0!</v>
      </c>
      <c r="H75" s="14">
        <v>1</v>
      </c>
      <c r="I75" s="28">
        <v>7000</v>
      </c>
      <c r="J75" s="29">
        <f t="shared" si="105"/>
        <v>0</v>
      </c>
      <c r="K75" s="565"/>
      <c r="L75" s="53"/>
      <c r="M75" s="22">
        <v>1</v>
      </c>
      <c r="N75" s="13" t="s">
        <v>24</v>
      </c>
      <c r="O75" s="61"/>
      <c r="P75" s="13"/>
      <c r="Q75" s="1"/>
      <c r="R75" s="8">
        <f t="shared" si="129"/>
        <v>0</v>
      </c>
      <c r="S75" s="13" t="e">
        <f t="shared" si="106"/>
        <v>#DIV/0!</v>
      </c>
      <c r="T75" s="14">
        <v>1</v>
      </c>
      <c r="U75" s="28">
        <v>7000</v>
      </c>
      <c r="V75" s="29">
        <f t="shared" si="107"/>
        <v>0</v>
      </c>
      <c r="W75" s="446"/>
      <c r="X75" s="212"/>
      <c r="Y75" s="221" t="s">
        <v>24</v>
      </c>
      <c r="Z75" s="219"/>
      <c r="AA75" s="219"/>
      <c r="AB75" s="220"/>
      <c r="AC75" s="173">
        <f>AC22</f>
        <v>0</v>
      </c>
      <c r="AD75" s="219" t="e">
        <f t="shared" si="108"/>
        <v>#DIV/0!</v>
      </c>
      <c r="AE75" s="140">
        <v>1</v>
      </c>
      <c r="AF75" s="207">
        <v>7000</v>
      </c>
      <c r="AG75" s="193">
        <f t="shared" si="109"/>
        <v>0</v>
      </c>
      <c r="AH75" s="530"/>
      <c r="AJ75" s="189">
        <v>1</v>
      </c>
      <c r="AK75" s="285" t="s">
        <v>24</v>
      </c>
      <c r="AL75" s="285"/>
      <c r="AM75" s="285"/>
      <c r="AN75" s="292"/>
      <c r="AO75" s="279">
        <f t="shared" si="130"/>
        <v>0</v>
      </c>
      <c r="AP75" s="285" t="e">
        <f t="shared" si="110"/>
        <v>#DIV/0!</v>
      </c>
      <c r="AQ75" s="288">
        <v>1</v>
      </c>
      <c r="AR75" s="267">
        <v>7000</v>
      </c>
      <c r="AS75" s="282">
        <f t="shared" si="111"/>
        <v>0</v>
      </c>
      <c r="AT75" s="530"/>
      <c r="AU75" s="155"/>
      <c r="AV75" s="189">
        <v>1</v>
      </c>
      <c r="AW75" s="285" t="s">
        <v>24</v>
      </c>
      <c r="AX75" s="285"/>
      <c r="AY75" s="285"/>
      <c r="AZ75" s="292"/>
      <c r="BA75" s="279">
        <f t="shared" si="131"/>
        <v>0</v>
      </c>
      <c r="BB75" s="285" t="e">
        <f t="shared" si="112"/>
        <v>#DIV/0!</v>
      </c>
      <c r="BC75" s="288">
        <v>1</v>
      </c>
      <c r="BD75" s="267">
        <v>7000</v>
      </c>
      <c r="BE75" s="282">
        <f t="shared" si="113"/>
        <v>0</v>
      </c>
      <c r="BF75" s="530"/>
      <c r="BH75" s="189">
        <v>1</v>
      </c>
      <c r="BI75" s="285" t="s">
        <v>24</v>
      </c>
      <c r="BJ75" s="285"/>
      <c r="BK75" s="285"/>
      <c r="BL75" s="292"/>
      <c r="BM75" s="279"/>
      <c r="BN75" s="285" t="e">
        <f t="shared" si="114"/>
        <v>#DIV/0!</v>
      </c>
      <c r="BO75" s="288">
        <v>1</v>
      </c>
      <c r="BP75" s="267">
        <v>7000</v>
      </c>
      <c r="BQ75" s="282">
        <f t="shared" si="115"/>
        <v>0</v>
      </c>
      <c r="BR75" s="530"/>
      <c r="BS75" s="155"/>
      <c r="BT75" s="189">
        <v>1</v>
      </c>
      <c r="BU75" s="285" t="s">
        <v>24</v>
      </c>
      <c r="BV75" s="285"/>
      <c r="BW75" s="285"/>
      <c r="BX75" s="292"/>
      <c r="BY75" s="279">
        <f t="shared" si="132"/>
        <v>0</v>
      </c>
      <c r="BZ75" s="285" t="e">
        <f t="shared" si="116"/>
        <v>#DIV/0!</v>
      </c>
      <c r="CA75" s="288">
        <v>1</v>
      </c>
      <c r="CB75" s="267">
        <v>7000</v>
      </c>
      <c r="CC75" s="282">
        <f t="shared" si="117"/>
        <v>0</v>
      </c>
      <c r="CD75" s="446"/>
      <c r="CE75" s="189">
        <v>1</v>
      </c>
      <c r="CF75" s="285" t="s">
        <v>24</v>
      </c>
      <c r="CG75" s="285"/>
      <c r="CH75" s="285"/>
      <c r="CI75" s="292"/>
      <c r="CJ75" s="279">
        <f t="shared" si="133"/>
        <v>0</v>
      </c>
      <c r="CK75" s="285" t="e">
        <f t="shared" si="118"/>
        <v>#DIV/0!</v>
      </c>
      <c r="CL75" s="288">
        <v>1</v>
      </c>
      <c r="CM75" s="267">
        <v>7000</v>
      </c>
      <c r="CN75" s="282">
        <f t="shared" si="119"/>
        <v>0</v>
      </c>
      <c r="CO75" s="530"/>
      <c r="CQ75" s="12">
        <f t="shared" si="127"/>
        <v>0</v>
      </c>
    </row>
    <row r="76" spans="1:95" ht="15" hidden="1" customHeight="1" outlineLevel="1">
      <c r="A76" s="22">
        <v>1</v>
      </c>
      <c r="B76" s="13" t="s">
        <v>24</v>
      </c>
      <c r="C76" s="61"/>
      <c r="D76" s="13"/>
      <c r="E76" s="1"/>
      <c r="F76" s="8">
        <f t="shared" si="128"/>
        <v>0</v>
      </c>
      <c r="G76" s="13" t="e">
        <f t="shared" si="104"/>
        <v>#DIV/0!</v>
      </c>
      <c r="H76" s="14">
        <v>1</v>
      </c>
      <c r="I76" s="28">
        <v>7000</v>
      </c>
      <c r="J76" s="29">
        <f t="shared" si="105"/>
        <v>0</v>
      </c>
      <c r="K76" s="565"/>
      <c r="L76" s="53"/>
      <c r="M76" s="22">
        <v>1</v>
      </c>
      <c r="N76" s="13" t="s">
        <v>24</v>
      </c>
      <c r="O76" s="61"/>
      <c r="P76" s="13"/>
      <c r="Q76" s="1"/>
      <c r="R76" s="8">
        <f t="shared" si="129"/>
        <v>0</v>
      </c>
      <c r="S76" s="13" t="e">
        <f t="shared" si="106"/>
        <v>#DIV/0!</v>
      </c>
      <c r="T76" s="14">
        <v>1</v>
      </c>
      <c r="U76" s="28">
        <v>7000</v>
      </c>
      <c r="V76" s="29">
        <f t="shared" si="107"/>
        <v>0</v>
      </c>
      <c r="W76" s="446"/>
      <c r="X76" s="212"/>
      <c r="Y76" s="221" t="s">
        <v>24</v>
      </c>
      <c r="Z76" s="219"/>
      <c r="AA76" s="219"/>
      <c r="AB76" s="220"/>
      <c r="AC76" s="173">
        <f>AC23</f>
        <v>0</v>
      </c>
      <c r="AD76" s="219" t="e">
        <f t="shared" si="108"/>
        <v>#DIV/0!</v>
      </c>
      <c r="AE76" s="140">
        <v>1</v>
      </c>
      <c r="AF76" s="207">
        <v>7000</v>
      </c>
      <c r="AG76" s="193">
        <f t="shared" si="109"/>
        <v>0</v>
      </c>
      <c r="AH76" s="530"/>
      <c r="AJ76" s="189">
        <v>1</v>
      </c>
      <c r="AK76" s="285" t="s">
        <v>24</v>
      </c>
      <c r="AL76" s="285"/>
      <c r="AM76" s="285"/>
      <c r="AN76" s="292"/>
      <c r="AO76" s="279">
        <f t="shared" si="130"/>
        <v>0</v>
      </c>
      <c r="AP76" s="285" t="e">
        <f t="shared" si="110"/>
        <v>#DIV/0!</v>
      </c>
      <c r="AQ76" s="288">
        <v>1</v>
      </c>
      <c r="AR76" s="267">
        <v>7000</v>
      </c>
      <c r="AS76" s="282">
        <f t="shared" si="111"/>
        <v>0</v>
      </c>
      <c r="AT76" s="530"/>
      <c r="AU76" s="155"/>
      <c r="AV76" s="189">
        <v>1</v>
      </c>
      <c r="AW76" s="285" t="s">
        <v>24</v>
      </c>
      <c r="AX76" s="285"/>
      <c r="AY76" s="285"/>
      <c r="AZ76" s="292"/>
      <c r="BA76" s="279">
        <f t="shared" si="131"/>
        <v>0</v>
      </c>
      <c r="BB76" s="285" t="e">
        <f t="shared" si="112"/>
        <v>#DIV/0!</v>
      </c>
      <c r="BC76" s="288">
        <v>1</v>
      </c>
      <c r="BD76" s="267">
        <v>7000</v>
      </c>
      <c r="BE76" s="282">
        <f t="shared" si="113"/>
        <v>0</v>
      </c>
      <c r="BF76" s="530"/>
      <c r="BH76" s="189">
        <v>1</v>
      </c>
      <c r="BI76" s="285" t="s">
        <v>24</v>
      </c>
      <c r="BJ76" s="285"/>
      <c r="BK76" s="285"/>
      <c r="BL76" s="292"/>
      <c r="BM76" s="279">
        <f t="shared" ref="BM76" si="134">BM23</f>
        <v>0</v>
      </c>
      <c r="BN76" s="285" t="e">
        <f t="shared" si="114"/>
        <v>#DIV/0!</v>
      </c>
      <c r="BO76" s="288">
        <v>1</v>
      </c>
      <c r="BP76" s="267">
        <v>7000</v>
      </c>
      <c r="BQ76" s="282">
        <f t="shared" si="115"/>
        <v>0</v>
      </c>
      <c r="BR76" s="530"/>
      <c r="BS76" s="155"/>
      <c r="BT76" s="189">
        <v>1</v>
      </c>
      <c r="BU76" s="285" t="s">
        <v>24</v>
      </c>
      <c r="BV76" s="285"/>
      <c r="BW76" s="285"/>
      <c r="BX76" s="292"/>
      <c r="BY76" s="279">
        <f t="shared" si="132"/>
        <v>0</v>
      </c>
      <c r="BZ76" s="285" t="e">
        <f t="shared" si="116"/>
        <v>#DIV/0!</v>
      </c>
      <c r="CA76" s="288">
        <v>1</v>
      </c>
      <c r="CB76" s="267">
        <v>7000</v>
      </c>
      <c r="CC76" s="282">
        <f t="shared" si="117"/>
        <v>0</v>
      </c>
      <c r="CD76" s="446"/>
      <c r="CE76" s="189">
        <v>1</v>
      </c>
      <c r="CF76" s="285" t="s">
        <v>24</v>
      </c>
      <c r="CG76" s="285"/>
      <c r="CH76" s="285"/>
      <c r="CI76" s="292"/>
      <c r="CJ76" s="279">
        <f t="shared" si="133"/>
        <v>0</v>
      </c>
      <c r="CK76" s="285" t="e">
        <f t="shared" si="118"/>
        <v>#DIV/0!</v>
      </c>
      <c r="CL76" s="288">
        <v>1</v>
      </c>
      <c r="CM76" s="267">
        <v>7000</v>
      </c>
      <c r="CN76" s="282">
        <f t="shared" si="119"/>
        <v>0</v>
      </c>
      <c r="CO76" s="530"/>
      <c r="CQ76" s="12">
        <f t="shared" si="127"/>
        <v>0</v>
      </c>
    </row>
    <row r="77" spans="1:95" ht="15" hidden="1" customHeight="1" outlineLevel="1">
      <c r="A77" s="22"/>
      <c r="B77" s="13"/>
      <c r="C77" s="61"/>
      <c r="D77" s="13"/>
      <c r="E77" s="1"/>
      <c r="F77" s="37"/>
      <c r="G77" s="13" t="e">
        <f t="shared" si="104"/>
        <v>#DIV/0!</v>
      </c>
      <c r="H77" s="14"/>
      <c r="I77" s="28"/>
      <c r="J77" s="29">
        <f t="shared" si="105"/>
        <v>0</v>
      </c>
      <c r="K77" s="565"/>
      <c r="L77" s="53"/>
      <c r="M77" s="22"/>
      <c r="N77" s="13"/>
      <c r="O77" s="61"/>
      <c r="P77" s="13"/>
      <c r="Q77" s="1"/>
      <c r="R77" s="37"/>
      <c r="S77" s="13" t="e">
        <f t="shared" si="106"/>
        <v>#DIV/0!</v>
      </c>
      <c r="T77" s="14"/>
      <c r="U77" s="28"/>
      <c r="V77" s="29">
        <f t="shared" si="107"/>
        <v>0</v>
      </c>
      <c r="W77" s="446"/>
      <c r="X77" s="212"/>
      <c r="Y77" s="221"/>
      <c r="Z77" s="219"/>
      <c r="AA77" s="219"/>
      <c r="AB77" s="220"/>
      <c r="AC77" s="222"/>
      <c r="AD77" s="219" t="e">
        <f t="shared" si="108"/>
        <v>#DIV/0!</v>
      </c>
      <c r="AE77" s="140"/>
      <c r="AF77" s="207"/>
      <c r="AG77" s="193">
        <f t="shared" si="109"/>
        <v>0</v>
      </c>
      <c r="AH77" s="530"/>
      <c r="AJ77" s="189"/>
      <c r="AK77" s="285"/>
      <c r="AL77" s="285"/>
      <c r="AM77" s="285"/>
      <c r="AN77" s="292"/>
      <c r="AO77" s="293"/>
      <c r="AP77" s="285" t="e">
        <f t="shared" si="110"/>
        <v>#DIV/0!</v>
      </c>
      <c r="AQ77" s="288"/>
      <c r="AR77" s="267"/>
      <c r="AS77" s="282">
        <f t="shared" si="111"/>
        <v>0</v>
      </c>
      <c r="AT77" s="530"/>
      <c r="AU77" s="155"/>
      <c r="AV77" s="189"/>
      <c r="AW77" s="285"/>
      <c r="AX77" s="285"/>
      <c r="AY77" s="285"/>
      <c r="AZ77" s="292"/>
      <c r="BA77" s="293"/>
      <c r="BB77" s="285" t="e">
        <f t="shared" si="112"/>
        <v>#DIV/0!</v>
      </c>
      <c r="BC77" s="288"/>
      <c r="BD77" s="267"/>
      <c r="BE77" s="282">
        <f t="shared" si="113"/>
        <v>0</v>
      </c>
      <c r="BF77" s="530"/>
      <c r="BH77" s="189"/>
      <c r="BI77" s="285"/>
      <c r="BJ77" s="285"/>
      <c r="BK77" s="285"/>
      <c r="BL77" s="292"/>
      <c r="BM77" s="293"/>
      <c r="BN77" s="285" t="e">
        <f t="shared" si="114"/>
        <v>#DIV/0!</v>
      </c>
      <c r="BO77" s="288"/>
      <c r="BP77" s="267"/>
      <c r="BQ77" s="282">
        <f t="shared" si="115"/>
        <v>0</v>
      </c>
      <c r="BR77" s="530"/>
      <c r="BS77" s="155"/>
      <c r="BT77" s="189"/>
      <c r="BU77" s="285"/>
      <c r="BV77" s="285"/>
      <c r="BW77" s="285"/>
      <c r="BX77" s="292"/>
      <c r="BY77" s="293"/>
      <c r="BZ77" s="285" t="e">
        <f t="shared" si="116"/>
        <v>#DIV/0!</v>
      </c>
      <c r="CA77" s="288"/>
      <c r="CB77" s="267"/>
      <c r="CC77" s="282">
        <f t="shared" si="117"/>
        <v>0</v>
      </c>
      <c r="CD77" s="446"/>
      <c r="CE77" s="189"/>
      <c r="CF77" s="285"/>
      <c r="CG77" s="285"/>
      <c r="CH77" s="285"/>
      <c r="CI77" s="292"/>
      <c r="CJ77" s="293"/>
      <c r="CK77" s="285" t="e">
        <f t="shared" si="118"/>
        <v>#DIV/0!</v>
      </c>
      <c r="CL77" s="288"/>
      <c r="CM77" s="267"/>
      <c r="CN77" s="282">
        <f t="shared" si="119"/>
        <v>0</v>
      </c>
      <c r="CO77" s="530"/>
      <c r="CQ77" s="12">
        <f t="shared" si="127"/>
        <v>0</v>
      </c>
    </row>
    <row r="78" spans="1:95" ht="15" customHeight="1" outlineLevel="1">
      <c r="A78" s="418" t="s">
        <v>45</v>
      </c>
      <c r="B78" s="419"/>
      <c r="C78" s="419"/>
      <c r="D78" s="419"/>
      <c r="E78" s="419"/>
      <c r="F78" s="419"/>
      <c r="G78" s="419"/>
      <c r="H78" s="419"/>
      <c r="I78" s="420"/>
      <c r="J78" s="30">
        <f>SUM(J61:J67)</f>
        <v>5532.3117782220761</v>
      </c>
      <c r="K78" s="565"/>
      <c r="L78" s="53"/>
      <c r="M78" s="418" t="s">
        <v>45</v>
      </c>
      <c r="N78" s="419"/>
      <c r="O78" s="419"/>
      <c r="P78" s="419"/>
      <c r="Q78" s="419"/>
      <c r="R78" s="419"/>
      <c r="S78" s="419"/>
      <c r="T78" s="419"/>
      <c r="U78" s="420"/>
      <c r="V78" s="30">
        <f>SUM(V61:V67)</f>
        <v>0</v>
      </c>
      <c r="W78" s="447"/>
      <c r="X78" s="469" t="s">
        <v>45</v>
      </c>
      <c r="Y78" s="487"/>
      <c r="Z78" s="487"/>
      <c r="AA78" s="487"/>
      <c r="AB78" s="487"/>
      <c r="AC78" s="487"/>
      <c r="AD78" s="487"/>
      <c r="AE78" s="487"/>
      <c r="AF78" s="488"/>
      <c r="AG78" s="201">
        <f>SUM(AG61:AG67)</f>
        <v>0</v>
      </c>
      <c r="AH78" s="530"/>
      <c r="AJ78" s="469" t="s">
        <v>45</v>
      </c>
      <c r="AK78" s="470"/>
      <c r="AL78" s="470"/>
      <c r="AM78" s="470"/>
      <c r="AN78" s="470"/>
      <c r="AO78" s="470"/>
      <c r="AP78" s="470"/>
      <c r="AQ78" s="470"/>
      <c r="AR78" s="471"/>
      <c r="AS78" s="269">
        <f>SUM(AS61:AS67)</f>
        <v>10667.160493827161</v>
      </c>
      <c r="AT78" s="530"/>
      <c r="AU78" s="155"/>
      <c r="AV78" s="469" t="s">
        <v>45</v>
      </c>
      <c r="AW78" s="470"/>
      <c r="AX78" s="470"/>
      <c r="AY78" s="470"/>
      <c r="AZ78" s="470"/>
      <c r="BA78" s="470"/>
      <c r="BB78" s="470"/>
      <c r="BC78" s="470"/>
      <c r="BD78" s="471"/>
      <c r="BE78" s="269">
        <f>SUM(BE61:BE67)</f>
        <v>10667.160493827161</v>
      </c>
      <c r="BF78" s="530"/>
      <c r="BH78" s="469" t="s">
        <v>45</v>
      </c>
      <c r="BI78" s="470"/>
      <c r="BJ78" s="470"/>
      <c r="BK78" s="470"/>
      <c r="BL78" s="470"/>
      <c r="BM78" s="470"/>
      <c r="BN78" s="470"/>
      <c r="BO78" s="470"/>
      <c r="BP78" s="471"/>
      <c r="BQ78" s="269">
        <f>SUM(BQ61:BQ67)</f>
        <v>10667.160493827161</v>
      </c>
      <c r="BR78" s="530"/>
      <c r="BS78" s="155"/>
      <c r="BT78" s="469" t="s">
        <v>45</v>
      </c>
      <c r="BU78" s="470"/>
      <c r="BV78" s="470"/>
      <c r="BW78" s="470"/>
      <c r="BX78" s="470"/>
      <c r="BY78" s="470"/>
      <c r="BZ78" s="470"/>
      <c r="CA78" s="470"/>
      <c r="CB78" s="471"/>
      <c r="CC78" s="269">
        <f>SUM(CC61:CC67)</f>
        <v>1860.493827160494</v>
      </c>
      <c r="CD78" s="446"/>
      <c r="CE78" s="469" t="s">
        <v>45</v>
      </c>
      <c r="CF78" s="470"/>
      <c r="CG78" s="470"/>
      <c r="CH78" s="470"/>
      <c r="CI78" s="470"/>
      <c r="CJ78" s="470"/>
      <c r="CK78" s="470"/>
      <c r="CL78" s="470"/>
      <c r="CM78" s="471"/>
      <c r="CN78" s="269">
        <f>SUM(CN61:CN67)</f>
        <v>1382.7160493827162</v>
      </c>
      <c r="CO78" s="530"/>
      <c r="CQ78" s="69">
        <f>SUM(CQ61:CQ77)</f>
        <v>538400</v>
      </c>
    </row>
    <row r="79" spans="1:95" ht="15.75" customHeight="1" thickBot="1">
      <c r="A79" s="429" t="s">
        <v>112</v>
      </c>
      <c r="B79" s="430"/>
      <c r="C79" s="430"/>
      <c r="D79" s="430"/>
      <c r="E79" s="430"/>
      <c r="F79" s="430"/>
      <c r="G79" s="430"/>
      <c r="H79" s="430"/>
      <c r="I79" s="431"/>
      <c r="J79" s="30">
        <f>J78+J56+J24</f>
        <v>288729.31700757769</v>
      </c>
      <c r="K79" s="566"/>
      <c r="L79" s="93"/>
      <c r="M79" s="429" t="s">
        <v>112</v>
      </c>
      <c r="N79" s="430"/>
      <c r="O79" s="430"/>
      <c r="P79" s="430"/>
      <c r="Q79" s="430"/>
      <c r="R79" s="430"/>
      <c r="S79" s="430"/>
      <c r="T79" s="430"/>
      <c r="U79" s="431"/>
      <c r="V79" s="30">
        <f>V78+V56+V24</f>
        <v>0</v>
      </c>
      <c r="W79" s="178"/>
      <c r="X79" s="475" t="s">
        <v>112</v>
      </c>
      <c r="Y79" s="532"/>
      <c r="Z79" s="532"/>
      <c r="AA79" s="532"/>
      <c r="AB79" s="532"/>
      <c r="AC79" s="532"/>
      <c r="AD79" s="532"/>
      <c r="AE79" s="532"/>
      <c r="AF79" s="532"/>
      <c r="AG79" s="201">
        <f>AG78+AG56+AG24</f>
        <v>102.78411324064172</v>
      </c>
      <c r="AH79" s="531"/>
      <c r="AJ79" s="475" t="s">
        <v>112</v>
      </c>
      <c r="AK79" s="476"/>
      <c r="AL79" s="476"/>
      <c r="AM79" s="476"/>
      <c r="AN79" s="476"/>
      <c r="AO79" s="476"/>
      <c r="AP79" s="476"/>
      <c r="AQ79" s="476"/>
      <c r="AR79" s="476"/>
      <c r="AS79" s="269">
        <f>AS78+AS56+AS24</f>
        <v>242499.16712620808</v>
      </c>
      <c r="AT79" s="531"/>
      <c r="AV79" s="475" t="s">
        <v>112</v>
      </c>
      <c r="AW79" s="476"/>
      <c r="AX79" s="476"/>
      <c r="AY79" s="476"/>
      <c r="AZ79" s="476"/>
      <c r="BA79" s="476"/>
      <c r="BB79" s="476"/>
      <c r="BC79" s="476"/>
      <c r="BD79" s="476"/>
      <c r="BE79" s="269">
        <f>BE78+BE56+BE24</f>
        <v>232869.96138271608</v>
      </c>
      <c r="BF79" s="531"/>
      <c r="BH79" s="475" t="s">
        <v>112</v>
      </c>
      <c r="BI79" s="476"/>
      <c r="BJ79" s="476"/>
      <c r="BK79" s="476"/>
      <c r="BL79" s="476"/>
      <c r="BM79" s="476"/>
      <c r="BN79" s="476"/>
      <c r="BO79" s="476"/>
      <c r="BP79" s="476"/>
      <c r="BQ79" s="269">
        <f>BQ78+BQ56+BQ24</f>
        <v>234085.22916049385</v>
      </c>
      <c r="BR79" s="531"/>
      <c r="BS79" s="144"/>
      <c r="BT79" s="475" t="s">
        <v>112</v>
      </c>
      <c r="BU79" s="476"/>
      <c r="BV79" s="476"/>
      <c r="BW79" s="476"/>
      <c r="BX79" s="476"/>
      <c r="BY79" s="476"/>
      <c r="BZ79" s="476"/>
      <c r="CA79" s="476"/>
      <c r="CB79" s="476"/>
      <c r="CC79" s="269">
        <f>CC78+CC56+CC24</f>
        <v>77380.262716049387</v>
      </c>
      <c r="CD79" s="447"/>
      <c r="CE79" s="475" t="s">
        <v>112</v>
      </c>
      <c r="CF79" s="476"/>
      <c r="CG79" s="476"/>
      <c r="CH79" s="476"/>
      <c r="CI79" s="476"/>
      <c r="CJ79" s="476"/>
      <c r="CK79" s="476"/>
      <c r="CL79" s="476"/>
      <c r="CM79" s="476"/>
      <c r="CN79" s="269">
        <f>CN78+CN56+CN24</f>
        <v>24955.667160493827</v>
      </c>
      <c r="CO79" s="531"/>
      <c r="CQ79" s="30">
        <f>CQ78+CQ56+CQ24</f>
        <v>11228152.979272</v>
      </c>
    </row>
    <row r="80" spans="1:95" ht="108.75" customHeight="1">
      <c r="A80" s="16" t="s">
        <v>9</v>
      </c>
      <c r="B80" s="16" t="s">
        <v>10</v>
      </c>
      <c r="C80" s="16" t="s">
        <v>28</v>
      </c>
      <c r="D80" s="16" t="s">
        <v>20</v>
      </c>
      <c r="E80" s="31" t="s">
        <v>2</v>
      </c>
      <c r="F80" s="11" t="s">
        <v>99</v>
      </c>
      <c r="G80" s="16" t="s">
        <v>56</v>
      </c>
      <c r="H80" s="16" t="s">
        <v>76</v>
      </c>
      <c r="I80" s="16" t="s">
        <v>23</v>
      </c>
      <c r="J80" s="16" t="s">
        <v>11</v>
      </c>
      <c r="K80" s="16" t="s">
        <v>46</v>
      </c>
      <c r="M80" s="16" t="s">
        <v>9</v>
      </c>
      <c r="N80" s="16" t="s">
        <v>10</v>
      </c>
      <c r="O80" s="16" t="s">
        <v>28</v>
      </c>
      <c r="P80" s="16" t="s">
        <v>20</v>
      </c>
      <c r="Q80" s="31" t="s">
        <v>2</v>
      </c>
      <c r="R80" s="11" t="s">
        <v>99</v>
      </c>
      <c r="S80" s="16" t="s">
        <v>56</v>
      </c>
      <c r="T80" s="16" t="s">
        <v>76</v>
      </c>
      <c r="U80" s="16" t="s">
        <v>23</v>
      </c>
      <c r="V80" s="16" t="s">
        <v>11</v>
      </c>
      <c r="W80" s="179" t="s">
        <v>46</v>
      </c>
      <c r="X80" s="223" t="s">
        <v>9</v>
      </c>
      <c r="Y80" s="224" t="s">
        <v>10</v>
      </c>
      <c r="Z80" s="225" t="s">
        <v>28</v>
      </c>
      <c r="AA80" s="225" t="s">
        <v>20</v>
      </c>
      <c r="AB80" s="204" t="s">
        <v>2</v>
      </c>
      <c r="AC80" s="225" t="s">
        <v>99</v>
      </c>
      <c r="AD80" s="225" t="s">
        <v>56</v>
      </c>
      <c r="AE80" s="225" t="s">
        <v>76</v>
      </c>
      <c r="AF80" s="225" t="s">
        <v>23</v>
      </c>
      <c r="AG80" s="225" t="s">
        <v>11</v>
      </c>
      <c r="AH80" s="226" t="s">
        <v>46</v>
      </c>
      <c r="AJ80" s="325" t="s">
        <v>9</v>
      </c>
      <c r="AK80" s="294" t="s">
        <v>10</v>
      </c>
      <c r="AL80" s="294" t="s">
        <v>28</v>
      </c>
      <c r="AM80" s="294" t="s">
        <v>20</v>
      </c>
      <c r="AN80" s="286" t="s">
        <v>2</v>
      </c>
      <c r="AO80" s="294" t="s">
        <v>99</v>
      </c>
      <c r="AP80" s="294" t="s">
        <v>56</v>
      </c>
      <c r="AQ80" s="294" t="s">
        <v>76</v>
      </c>
      <c r="AR80" s="294" t="s">
        <v>23</v>
      </c>
      <c r="AS80" s="294" t="s">
        <v>11</v>
      </c>
      <c r="AT80" s="226" t="s">
        <v>46</v>
      </c>
      <c r="AU80" s="276"/>
      <c r="AV80" s="325" t="s">
        <v>9</v>
      </c>
      <c r="AW80" s="294" t="s">
        <v>10</v>
      </c>
      <c r="AX80" s="294" t="s">
        <v>28</v>
      </c>
      <c r="AY80" s="294" t="s">
        <v>20</v>
      </c>
      <c r="AZ80" s="286" t="s">
        <v>2</v>
      </c>
      <c r="BA80" s="294" t="s">
        <v>99</v>
      </c>
      <c r="BB80" s="294" t="s">
        <v>56</v>
      </c>
      <c r="BC80" s="294" t="s">
        <v>76</v>
      </c>
      <c r="BD80" s="294" t="s">
        <v>23</v>
      </c>
      <c r="BE80" s="294" t="s">
        <v>11</v>
      </c>
      <c r="BF80" s="226" t="s">
        <v>46</v>
      </c>
      <c r="BH80" s="325" t="s">
        <v>9</v>
      </c>
      <c r="BI80" s="294" t="s">
        <v>10</v>
      </c>
      <c r="BJ80" s="294" t="s">
        <v>28</v>
      </c>
      <c r="BK80" s="294" t="s">
        <v>20</v>
      </c>
      <c r="BL80" s="286" t="s">
        <v>2</v>
      </c>
      <c r="BM80" s="294" t="s">
        <v>99</v>
      </c>
      <c r="BN80" s="294" t="s">
        <v>56</v>
      </c>
      <c r="BO80" s="294" t="s">
        <v>76</v>
      </c>
      <c r="BP80" s="294" t="s">
        <v>23</v>
      </c>
      <c r="BQ80" s="294" t="s">
        <v>11</v>
      </c>
      <c r="BR80" s="226" t="s">
        <v>46</v>
      </c>
      <c r="BS80" s="276"/>
      <c r="BT80" s="325" t="s">
        <v>9</v>
      </c>
      <c r="BU80" s="294" t="s">
        <v>10</v>
      </c>
      <c r="BV80" s="294" t="s">
        <v>28</v>
      </c>
      <c r="BW80" s="294" t="s">
        <v>20</v>
      </c>
      <c r="BX80" s="286" t="s">
        <v>2</v>
      </c>
      <c r="BY80" s="294" t="s">
        <v>99</v>
      </c>
      <c r="BZ80" s="294" t="s">
        <v>56</v>
      </c>
      <c r="CA80" s="294" t="s">
        <v>76</v>
      </c>
      <c r="CB80" s="294" t="s">
        <v>23</v>
      </c>
      <c r="CC80" s="294" t="s">
        <v>11</v>
      </c>
      <c r="CD80" s="355" t="s">
        <v>46</v>
      </c>
      <c r="CE80" s="325" t="s">
        <v>9</v>
      </c>
      <c r="CF80" s="294" t="s">
        <v>10</v>
      </c>
      <c r="CG80" s="294" t="s">
        <v>28</v>
      </c>
      <c r="CH80" s="294" t="s">
        <v>20</v>
      </c>
      <c r="CI80" s="286" t="s">
        <v>2</v>
      </c>
      <c r="CJ80" s="294" t="s">
        <v>99</v>
      </c>
      <c r="CK80" s="294" t="s">
        <v>56</v>
      </c>
      <c r="CL80" s="294" t="s">
        <v>76</v>
      </c>
      <c r="CM80" s="294" t="s">
        <v>23</v>
      </c>
      <c r="CN80" s="294" t="s">
        <v>11</v>
      </c>
      <c r="CO80" s="226" t="s">
        <v>46</v>
      </c>
    </row>
    <row r="81" spans="1:97">
      <c r="A81" s="17">
        <v>1</v>
      </c>
      <c r="B81" s="17">
        <v>1</v>
      </c>
      <c r="C81" s="17">
        <v>2</v>
      </c>
      <c r="D81" s="17">
        <v>3</v>
      </c>
      <c r="E81" s="72">
        <v>4</v>
      </c>
      <c r="F81" s="72">
        <v>5</v>
      </c>
      <c r="G81" s="17" t="s">
        <v>65</v>
      </c>
      <c r="H81" s="17">
        <v>7</v>
      </c>
      <c r="I81" s="17">
        <v>8</v>
      </c>
      <c r="J81" s="17" t="s">
        <v>115</v>
      </c>
      <c r="K81" s="16"/>
      <c r="M81" s="17">
        <v>1</v>
      </c>
      <c r="N81" s="17">
        <v>1</v>
      </c>
      <c r="O81" s="17">
        <v>2</v>
      </c>
      <c r="P81" s="17">
        <v>3</v>
      </c>
      <c r="Q81" s="72">
        <v>4</v>
      </c>
      <c r="R81" s="72">
        <v>5</v>
      </c>
      <c r="S81" s="17" t="s">
        <v>65</v>
      </c>
      <c r="T81" s="17">
        <v>7</v>
      </c>
      <c r="U81" s="17">
        <v>8</v>
      </c>
      <c r="V81" s="17" t="s">
        <v>115</v>
      </c>
      <c r="W81" s="179"/>
      <c r="X81" s="227">
        <v>1</v>
      </c>
      <c r="Y81" s="228">
        <v>1</v>
      </c>
      <c r="Z81" s="229">
        <v>2</v>
      </c>
      <c r="AA81" s="229">
        <v>3</v>
      </c>
      <c r="AB81" s="229">
        <v>4</v>
      </c>
      <c r="AC81" s="229">
        <v>5</v>
      </c>
      <c r="AD81" s="229" t="s">
        <v>65</v>
      </c>
      <c r="AE81" s="229">
        <v>7</v>
      </c>
      <c r="AF81" s="229">
        <v>8</v>
      </c>
      <c r="AG81" s="229" t="s">
        <v>115</v>
      </c>
      <c r="AH81" s="230">
        <v>10</v>
      </c>
      <c r="AJ81" s="227">
        <v>1</v>
      </c>
      <c r="AK81" s="295">
        <v>1</v>
      </c>
      <c r="AL81" s="295">
        <v>2</v>
      </c>
      <c r="AM81" s="295">
        <v>3</v>
      </c>
      <c r="AN81" s="295">
        <v>4</v>
      </c>
      <c r="AO81" s="295">
        <v>5</v>
      </c>
      <c r="AP81" s="295" t="s">
        <v>65</v>
      </c>
      <c r="AQ81" s="295">
        <v>7</v>
      </c>
      <c r="AR81" s="295">
        <v>8</v>
      </c>
      <c r="AS81" s="295" t="s">
        <v>115</v>
      </c>
      <c r="AT81" s="230">
        <v>10</v>
      </c>
      <c r="AU81" s="276"/>
      <c r="AV81" s="227">
        <v>1</v>
      </c>
      <c r="AW81" s="295">
        <v>1</v>
      </c>
      <c r="AX81" s="295">
        <v>2</v>
      </c>
      <c r="AY81" s="295">
        <v>3</v>
      </c>
      <c r="AZ81" s="295">
        <v>4</v>
      </c>
      <c r="BA81" s="295">
        <v>5</v>
      </c>
      <c r="BB81" s="295" t="s">
        <v>65</v>
      </c>
      <c r="BC81" s="295">
        <v>7</v>
      </c>
      <c r="BD81" s="295">
        <v>8</v>
      </c>
      <c r="BE81" s="295" t="s">
        <v>115</v>
      </c>
      <c r="BF81" s="230">
        <v>10</v>
      </c>
      <c r="BH81" s="227">
        <v>1</v>
      </c>
      <c r="BI81" s="295">
        <v>1</v>
      </c>
      <c r="BJ81" s="295">
        <v>2</v>
      </c>
      <c r="BK81" s="295">
        <v>3</v>
      </c>
      <c r="BL81" s="295">
        <v>4</v>
      </c>
      <c r="BM81" s="295">
        <v>5</v>
      </c>
      <c r="BN81" s="295" t="s">
        <v>65</v>
      </c>
      <c r="BO81" s="295">
        <v>7</v>
      </c>
      <c r="BP81" s="295">
        <v>8</v>
      </c>
      <c r="BQ81" s="295" t="s">
        <v>115</v>
      </c>
      <c r="BR81" s="230">
        <v>10</v>
      </c>
      <c r="BS81" s="276"/>
      <c r="BT81" s="227">
        <v>1</v>
      </c>
      <c r="BU81" s="295">
        <v>1</v>
      </c>
      <c r="BV81" s="295">
        <v>2</v>
      </c>
      <c r="BW81" s="295">
        <v>3</v>
      </c>
      <c r="BX81" s="295">
        <v>4</v>
      </c>
      <c r="BY81" s="295">
        <v>5</v>
      </c>
      <c r="BZ81" s="295" t="s">
        <v>65</v>
      </c>
      <c r="CA81" s="295">
        <v>7</v>
      </c>
      <c r="CB81" s="295">
        <v>8</v>
      </c>
      <c r="CC81" s="295" t="s">
        <v>115</v>
      </c>
      <c r="CD81" s="356">
        <v>10</v>
      </c>
      <c r="CE81" s="227">
        <v>1</v>
      </c>
      <c r="CF81" s="295">
        <v>1</v>
      </c>
      <c r="CG81" s="295">
        <v>2</v>
      </c>
      <c r="CH81" s="295">
        <v>3</v>
      </c>
      <c r="CI81" s="295">
        <v>4</v>
      </c>
      <c r="CJ81" s="295">
        <v>5</v>
      </c>
      <c r="CK81" s="295" t="s">
        <v>65</v>
      </c>
      <c r="CL81" s="295">
        <v>7</v>
      </c>
      <c r="CM81" s="295">
        <v>8</v>
      </c>
      <c r="CN81" s="295" t="s">
        <v>115</v>
      </c>
      <c r="CO81" s="230">
        <v>10</v>
      </c>
    </row>
    <row r="82" spans="1:97" ht="15" customHeight="1">
      <c r="A82" s="421" t="s">
        <v>12</v>
      </c>
      <c r="B82" s="422"/>
      <c r="C82" s="422"/>
      <c r="D82" s="422"/>
      <c r="E82" s="422"/>
      <c r="F82" s="422"/>
      <c r="G82" s="422"/>
      <c r="H82" s="422"/>
      <c r="I82" s="422"/>
      <c r="J82" s="422"/>
      <c r="K82" s="423"/>
      <c r="M82" s="421" t="s">
        <v>12</v>
      </c>
      <c r="N82" s="422"/>
      <c r="O82" s="422"/>
      <c r="P82" s="422"/>
      <c r="Q82" s="422"/>
      <c r="R82" s="422"/>
      <c r="S82" s="422"/>
      <c r="T82" s="422"/>
      <c r="U82" s="422"/>
      <c r="V82" s="422"/>
      <c r="W82" s="444"/>
      <c r="X82" s="533" t="s">
        <v>12</v>
      </c>
      <c r="Y82" s="444"/>
      <c r="Z82" s="444"/>
      <c r="AA82" s="444"/>
      <c r="AB82" s="444"/>
      <c r="AC82" s="444"/>
      <c r="AD82" s="444"/>
      <c r="AE82" s="444"/>
      <c r="AF82" s="444"/>
      <c r="AG82" s="444"/>
      <c r="AH82" s="534"/>
      <c r="AJ82" s="466" t="s">
        <v>12</v>
      </c>
      <c r="AK82" s="467"/>
      <c r="AL82" s="467"/>
      <c r="AM82" s="467"/>
      <c r="AN82" s="467"/>
      <c r="AO82" s="467"/>
      <c r="AP82" s="467"/>
      <c r="AQ82" s="467"/>
      <c r="AR82" s="467"/>
      <c r="AS82" s="467"/>
      <c r="AT82" s="468"/>
      <c r="AU82" s="168"/>
      <c r="AV82" s="466" t="s">
        <v>12</v>
      </c>
      <c r="AW82" s="467"/>
      <c r="AX82" s="467"/>
      <c r="AY82" s="467"/>
      <c r="AZ82" s="467"/>
      <c r="BA82" s="467"/>
      <c r="BB82" s="467"/>
      <c r="BC82" s="467"/>
      <c r="BD82" s="467"/>
      <c r="BE82" s="467"/>
      <c r="BF82" s="468"/>
      <c r="BH82" s="466" t="s">
        <v>12</v>
      </c>
      <c r="BI82" s="467"/>
      <c r="BJ82" s="467"/>
      <c r="BK82" s="467"/>
      <c r="BL82" s="467"/>
      <c r="BM82" s="467"/>
      <c r="BN82" s="467"/>
      <c r="BO82" s="467"/>
      <c r="BP82" s="467"/>
      <c r="BQ82" s="467"/>
      <c r="BR82" s="468"/>
      <c r="BS82" s="168"/>
      <c r="BT82" s="466" t="s">
        <v>12</v>
      </c>
      <c r="BU82" s="467"/>
      <c r="BV82" s="467"/>
      <c r="BW82" s="467"/>
      <c r="BX82" s="467"/>
      <c r="BY82" s="467"/>
      <c r="BZ82" s="467"/>
      <c r="CA82" s="467"/>
      <c r="CB82" s="467"/>
      <c r="CC82" s="467"/>
      <c r="CD82" s="499"/>
      <c r="CE82" s="466" t="s">
        <v>12</v>
      </c>
      <c r="CF82" s="467"/>
      <c r="CG82" s="467"/>
      <c r="CH82" s="467"/>
      <c r="CI82" s="467"/>
      <c r="CJ82" s="467"/>
      <c r="CK82" s="467"/>
      <c r="CL82" s="467"/>
      <c r="CM82" s="467"/>
      <c r="CN82" s="467"/>
      <c r="CO82" s="499"/>
    </row>
    <row r="83" spans="1:97" ht="37.5" customHeight="1">
      <c r="A83" s="18"/>
      <c r="B83" s="8" t="s">
        <v>16</v>
      </c>
      <c r="C83" s="4" t="s">
        <v>48</v>
      </c>
      <c r="D83" s="67">
        <f>36.42*1000</f>
        <v>36420</v>
      </c>
      <c r="E83" s="37">
        <v>87</v>
      </c>
      <c r="F83" s="38">
        <v>1</v>
      </c>
      <c r="G83" s="48">
        <f>D83*F83/E83</f>
        <v>418.62068965517244</v>
      </c>
      <c r="H83" s="77">
        <f>AE83</f>
        <v>7.5309999999999997</v>
      </c>
      <c r="I83" s="19"/>
      <c r="J83" s="23">
        <f>H83*G83</f>
        <v>3152.6324137931038</v>
      </c>
      <c r="K83" s="8"/>
      <c r="M83" s="18"/>
      <c r="N83" s="8" t="s">
        <v>16</v>
      </c>
      <c r="O83" s="4" t="s">
        <v>48</v>
      </c>
      <c r="P83" s="67"/>
      <c r="Q83" s="37">
        <v>50</v>
      </c>
      <c r="R83" s="38">
        <v>1</v>
      </c>
      <c r="S83" s="48">
        <f>P83*R83/Q83</f>
        <v>0</v>
      </c>
      <c r="T83" s="77">
        <v>11.88</v>
      </c>
      <c r="U83" s="19"/>
      <c r="V83" s="23">
        <f>T83*S83</f>
        <v>0</v>
      </c>
      <c r="W83" s="180"/>
      <c r="X83" s="189">
        <v>1</v>
      </c>
      <c r="Y83" s="231" t="s">
        <v>16</v>
      </c>
      <c r="Z83" s="232" t="s">
        <v>48</v>
      </c>
      <c r="AA83" s="233"/>
      <c r="AB83" s="216">
        <v>287</v>
      </c>
      <c r="AC83" s="234">
        <v>1</v>
      </c>
      <c r="AD83" s="235">
        <f>AA83*AC83/AB83</f>
        <v>0</v>
      </c>
      <c r="AE83" s="236">
        <f>AQ83</f>
        <v>7.5309999999999997</v>
      </c>
      <c r="AF83" s="175"/>
      <c r="AG83" s="237">
        <f>AE83*AD83</f>
        <v>0</v>
      </c>
      <c r="AH83" s="524"/>
      <c r="AJ83" s="326">
        <v>1</v>
      </c>
      <c r="AK83" s="327" t="s">
        <v>16</v>
      </c>
      <c r="AL83" s="313" t="s">
        <v>48</v>
      </c>
      <c r="AM83" s="314">
        <f>38274/81*AN83</f>
        <v>6615.2592592592591</v>
      </c>
      <c r="AN83" s="252">
        <f>AO12</f>
        <v>14</v>
      </c>
      <c r="AO83" s="253">
        <v>1</v>
      </c>
      <c r="AP83" s="315">
        <f>BB83</f>
        <v>472.76419753086418</v>
      </c>
      <c r="AQ83" s="297">
        <f>BC83</f>
        <v>7.5309999999999997</v>
      </c>
      <c r="AR83" s="256"/>
      <c r="AS83" s="257">
        <f>AQ83*AP83</f>
        <v>3560.387171604938</v>
      </c>
      <c r="AT83" s="524"/>
      <c r="AU83" s="167"/>
      <c r="AV83" s="326">
        <v>1</v>
      </c>
      <c r="AW83" s="327" t="s">
        <v>16</v>
      </c>
      <c r="AX83" s="296" t="s">
        <v>48</v>
      </c>
      <c r="AY83" s="314">
        <f>38274/81*AZ83</f>
        <v>12758</v>
      </c>
      <c r="AZ83" s="252">
        <f>BA12</f>
        <v>27</v>
      </c>
      <c r="BA83" s="253">
        <v>1</v>
      </c>
      <c r="BB83" s="315">
        <f>BN83</f>
        <v>472.76419753086418</v>
      </c>
      <c r="BC83" s="297">
        <f>BO83</f>
        <v>7.5309999999999997</v>
      </c>
      <c r="BD83" s="256"/>
      <c r="BE83" s="257">
        <f>BC83*BB83</f>
        <v>3560.387171604938</v>
      </c>
      <c r="BF83" s="524"/>
      <c r="BH83" s="326">
        <v>1</v>
      </c>
      <c r="BI83" s="327" t="s">
        <v>16</v>
      </c>
      <c r="BJ83" s="313" t="s">
        <v>48</v>
      </c>
      <c r="BK83" s="314">
        <f>38274/81*BL83</f>
        <v>1890.0740740740741</v>
      </c>
      <c r="BL83" s="252">
        <f>BM12</f>
        <v>4</v>
      </c>
      <c r="BM83" s="253">
        <v>1</v>
      </c>
      <c r="BN83" s="315">
        <f>BZ83</f>
        <v>472.76419753086418</v>
      </c>
      <c r="BO83" s="297">
        <f>CA83</f>
        <v>7.5309999999999997</v>
      </c>
      <c r="BP83" s="256"/>
      <c r="BQ83" s="257">
        <f>BO83*BN83</f>
        <v>3560.387171604938</v>
      </c>
      <c r="BR83" s="524"/>
      <c r="BS83" s="167"/>
      <c r="BT83" s="326">
        <v>1</v>
      </c>
      <c r="BU83" s="327" t="s">
        <v>16</v>
      </c>
      <c r="BV83" s="296" t="s">
        <v>48</v>
      </c>
      <c r="BW83" s="314">
        <f>38274/81*BX83</f>
        <v>8505.3333333333339</v>
      </c>
      <c r="BX83" s="252">
        <f>BY12</f>
        <v>18</v>
      </c>
      <c r="BY83" s="253">
        <v>1</v>
      </c>
      <c r="BZ83" s="315">
        <f>CK83</f>
        <v>472.76419753086418</v>
      </c>
      <c r="CA83" s="297">
        <f>CL83</f>
        <v>7.5309999999999997</v>
      </c>
      <c r="CB83" s="256"/>
      <c r="CC83" s="257">
        <f>CA83*BZ83</f>
        <v>3560.387171604938</v>
      </c>
      <c r="CD83" s="504"/>
      <c r="CE83" s="326">
        <v>1</v>
      </c>
      <c r="CF83" s="327" t="s">
        <v>16</v>
      </c>
      <c r="CG83" s="313" t="s">
        <v>48</v>
      </c>
      <c r="CH83" s="314">
        <f>38293.9/81*CI83</f>
        <v>8509.7555555555555</v>
      </c>
      <c r="CI83" s="252">
        <f>CJ12</f>
        <v>18</v>
      </c>
      <c r="CJ83" s="253">
        <v>1</v>
      </c>
      <c r="CK83" s="315">
        <f>CH83*CJ83/CI83</f>
        <v>472.76419753086418</v>
      </c>
      <c r="CL83" s="297">
        <v>7.5309999999999997</v>
      </c>
      <c r="CM83" s="256"/>
      <c r="CN83" s="257">
        <f>CL83*CK83</f>
        <v>3560.387171604938</v>
      </c>
      <c r="CO83" s="524"/>
      <c r="CQ83" s="12">
        <f t="shared" ref="CQ83:CQ85" si="135">Q83*V83+AB83*AG83+AN83*AS83+AZ83*BE83+BL83*BQ83+CC83*BX83+CN83*CI83</f>
        <v>288391.36089999997</v>
      </c>
    </row>
    <row r="84" spans="1:97" ht="27.75" customHeight="1">
      <c r="A84" s="18"/>
      <c r="B84" s="8" t="s">
        <v>13</v>
      </c>
      <c r="C84" s="4" t="s">
        <v>158</v>
      </c>
      <c r="D84" s="67">
        <v>358.76</v>
      </c>
      <c r="E84" s="37">
        <v>87</v>
      </c>
      <c r="F84" s="38">
        <v>1</v>
      </c>
      <c r="G84" s="48">
        <f>D84*F84/E84</f>
        <v>4.1236781609195399</v>
      </c>
      <c r="H84" s="77">
        <f t="shared" ref="H84:H86" si="136">AE84</f>
        <v>3037.32</v>
      </c>
      <c r="I84" s="19"/>
      <c r="J84" s="23">
        <f>H84*G84</f>
        <v>12524.930151724138</v>
      </c>
      <c r="K84" s="8"/>
      <c r="M84" s="18"/>
      <c r="N84" s="8" t="s">
        <v>13</v>
      </c>
      <c r="O84" s="4" t="s">
        <v>49</v>
      </c>
      <c r="P84" s="67"/>
      <c r="Q84" s="37">
        <v>50</v>
      </c>
      <c r="R84" s="38">
        <v>1</v>
      </c>
      <c r="S84" s="48">
        <f>P84*R84/Q84</f>
        <v>0</v>
      </c>
      <c r="T84" s="77">
        <v>2754.96</v>
      </c>
      <c r="U84" s="19"/>
      <c r="V84" s="23">
        <f>T84*S84</f>
        <v>0</v>
      </c>
      <c r="W84" s="180"/>
      <c r="X84" s="189">
        <v>2</v>
      </c>
      <c r="Y84" s="231" t="s">
        <v>13</v>
      </c>
      <c r="Z84" s="232" t="s">
        <v>49</v>
      </c>
      <c r="AA84" s="233"/>
      <c r="AB84" s="216">
        <v>287</v>
      </c>
      <c r="AC84" s="234">
        <v>1</v>
      </c>
      <c r="AD84" s="235">
        <f>AA84*AC84/AB84</f>
        <v>0</v>
      </c>
      <c r="AE84" s="236">
        <f t="shared" ref="AE84:AE86" si="137">AQ84</f>
        <v>3037.32</v>
      </c>
      <c r="AF84" s="175"/>
      <c r="AG84" s="237">
        <f>AE84*AD84</f>
        <v>0</v>
      </c>
      <c r="AH84" s="525"/>
      <c r="AJ84" s="326">
        <v>2</v>
      </c>
      <c r="AK84" s="327" t="s">
        <v>13</v>
      </c>
      <c r="AL84" s="313" t="s">
        <v>49</v>
      </c>
      <c r="AM84" s="314">
        <f>350.45/81*AN84</f>
        <v>60.571604938271598</v>
      </c>
      <c r="AN84" s="252">
        <f>AO12</f>
        <v>14</v>
      </c>
      <c r="AO84" s="253">
        <v>1</v>
      </c>
      <c r="AP84" s="315">
        <f t="shared" ref="AP84:AP86" si="138">BB84</f>
        <v>4.5006172839506178</v>
      </c>
      <c r="AQ84" s="297">
        <f t="shared" ref="AQ84:AQ86" si="139">BC84</f>
        <v>3037.32</v>
      </c>
      <c r="AR84" s="256"/>
      <c r="AS84" s="257">
        <f>AQ84*AP84</f>
        <v>13669.814888888892</v>
      </c>
      <c r="AT84" s="525"/>
      <c r="AU84" s="167"/>
      <c r="AV84" s="326">
        <v>2</v>
      </c>
      <c r="AW84" s="327" t="s">
        <v>13</v>
      </c>
      <c r="AX84" s="296" t="s">
        <v>49</v>
      </c>
      <c r="AY84" s="314">
        <f>350.45/81*AZ84</f>
        <v>116.81666666666666</v>
      </c>
      <c r="AZ84" s="252">
        <f>BA12</f>
        <v>27</v>
      </c>
      <c r="BA84" s="253">
        <v>1</v>
      </c>
      <c r="BB84" s="315">
        <f t="shared" ref="BB84:BB86" si="140">BN84</f>
        <v>4.5006172839506178</v>
      </c>
      <c r="BC84" s="297">
        <f t="shared" ref="BC84:BC86" si="141">BO84</f>
        <v>3037.32</v>
      </c>
      <c r="BD84" s="256"/>
      <c r="BE84" s="257">
        <f>BC84*BB84</f>
        <v>13669.814888888892</v>
      </c>
      <c r="BF84" s="525"/>
      <c r="BH84" s="326">
        <v>2</v>
      </c>
      <c r="BI84" s="327" t="s">
        <v>13</v>
      </c>
      <c r="BJ84" s="313" t="s">
        <v>49</v>
      </c>
      <c r="BK84" s="314">
        <f>350.45/81*BL84</f>
        <v>17.306172839506171</v>
      </c>
      <c r="BL84" s="252">
        <f>BM12</f>
        <v>4</v>
      </c>
      <c r="BM84" s="253">
        <v>1</v>
      </c>
      <c r="BN84" s="315">
        <f t="shared" ref="BN84:BN86" si="142">BZ84</f>
        <v>4.5006172839506178</v>
      </c>
      <c r="BO84" s="297">
        <f t="shared" ref="BO84:BO86" si="143">CA84</f>
        <v>3037.32</v>
      </c>
      <c r="BP84" s="256"/>
      <c r="BQ84" s="257">
        <f>BO84*BN84</f>
        <v>13669.814888888892</v>
      </c>
      <c r="BR84" s="525"/>
      <c r="BS84" s="167"/>
      <c r="BT84" s="326">
        <v>2</v>
      </c>
      <c r="BU84" s="327" t="s">
        <v>13</v>
      </c>
      <c r="BV84" s="296" t="s">
        <v>49</v>
      </c>
      <c r="BW84" s="314">
        <f>350.45/81*BX84</f>
        <v>77.877777777777766</v>
      </c>
      <c r="BX84" s="252">
        <f>BY12</f>
        <v>18</v>
      </c>
      <c r="BY84" s="253">
        <v>1</v>
      </c>
      <c r="BZ84" s="315">
        <f t="shared" ref="BZ84:BZ86" si="144">CK84</f>
        <v>4.5006172839506178</v>
      </c>
      <c r="CA84" s="297">
        <f t="shared" ref="CA84:CA86" si="145">CL84</f>
        <v>3037.32</v>
      </c>
      <c r="CB84" s="256"/>
      <c r="CC84" s="257">
        <f>CA84*BZ84</f>
        <v>13669.814888888892</v>
      </c>
      <c r="CD84" s="505"/>
      <c r="CE84" s="326">
        <v>2</v>
      </c>
      <c r="CF84" s="327" t="s">
        <v>13</v>
      </c>
      <c r="CG84" s="313" t="s">
        <v>49</v>
      </c>
      <c r="CH84" s="314">
        <f>364.55/81*CI84</f>
        <v>81.01111111111112</v>
      </c>
      <c r="CI84" s="252">
        <f>CJ12</f>
        <v>18</v>
      </c>
      <c r="CJ84" s="253">
        <v>1</v>
      </c>
      <c r="CK84" s="315">
        <f>CH84*CJ84/CI84</f>
        <v>4.5006172839506178</v>
      </c>
      <c r="CL84" s="358">
        <v>3037.32</v>
      </c>
      <c r="CM84" s="256"/>
      <c r="CN84" s="257">
        <f>CL84*CK84</f>
        <v>13669.814888888892</v>
      </c>
      <c r="CO84" s="525"/>
      <c r="CQ84" s="12">
        <f t="shared" si="135"/>
        <v>1107255.0060000001</v>
      </c>
    </row>
    <row r="85" spans="1:97" ht="28.5">
      <c r="A85" s="18"/>
      <c r="B85" s="8" t="s">
        <v>14</v>
      </c>
      <c r="C85" s="4" t="s">
        <v>47</v>
      </c>
      <c r="D85" s="67">
        <v>1156.6500000000001</v>
      </c>
      <c r="E85" s="37">
        <v>87</v>
      </c>
      <c r="F85" s="38">
        <v>1</v>
      </c>
      <c r="G85" s="48">
        <f>D85*F85/E85</f>
        <v>13.294827586206898</v>
      </c>
      <c r="H85" s="77">
        <f t="shared" si="136"/>
        <v>54.26</v>
      </c>
      <c r="I85" s="19"/>
      <c r="J85" s="23">
        <f>H85*G85</f>
        <v>721.37734482758628</v>
      </c>
      <c r="K85" s="8"/>
      <c r="M85" s="18"/>
      <c r="N85" s="8" t="s">
        <v>14</v>
      </c>
      <c r="O85" s="4" t="s">
        <v>47</v>
      </c>
      <c r="P85" s="67"/>
      <c r="Q85" s="37">
        <v>50</v>
      </c>
      <c r="R85" s="38">
        <v>1</v>
      </c>
      <c r="S85" s="48">
        <f>P85*R85/Q85</f>
        <v>0</v>
      </c>
      <c r="T85" s="77">
        <f>ROUND(41.51*1.18,2)</f>
        <v>48.98</v>
      </c>
      <c r="U85" s="19"/>
      <c r="V85" s="23">
        <f>T85*S85</f>
        <v>0</v>
      </c>
      <c r="W85" s="180"/>
      <c r="X85" s="189">
        <v>3</v>
      </c>
      <c r="Y85" s="231" t="s">
        <v>14</v>
      </c>
      <c r="Z85" s="232" t="s">
        <v>47</v>
      </c>
      <c r="AA85" s="233"/>
      <c r="AB85" s="216">
        <v>287</v>
      </c>
      <c r="AC85" s="234">
        <v>1</v>
      </c>
      <c r="AD85" s="235">
        <f>AA85*AC85/AB85</f>
        <v>0</v>
      </c>
      <c r="AE85" s="236">
        <f t="shared" si="137"/>
        <v>54.26</v>
      </c>
      <c r="AF85" s="175"/>
      <c r="AG85" s="237">
        <f>AE85*AD85</f>
        <v>0</v>
      </c>
      <c r="AH85" s="525"/>
      <c r="AJ85" s="326">
        <v>3</v>
      </c>
      <c r="AK85" s="327" t="s">
        <v>14</v>
      </c>
      <c r="AL85" s="313" t="s">
        <v>47</v>
      </c>
      <c r="AM85" s="314">
        <f>1174/81*AN85</f>
        <v>202.9135802469136</v>
      </c>
      <c r="AN85" s="252">
        <f>AO12</f>
        <v>14</v>
      </c>
      <c r="AO85" s="253">
        <v>1</v>
      </c>
      <c r="AP85" s="315">
        <f t="shared" si="138"/>
        <v>14.569104938271604</v>
      </c>
      <c r="AQ85" s="297">
        <f t="shared" si="139"/>
        <v>54.26</v>
      </c>
      <c r="AR85" s="256"/>
      <c r="AS85" s="257">
        <f>AQ85*AP85</f>
        <v>790.51963395061716</v>
      </c>
      <c r="AT85" s="525"/>
      <c r="AU85" s="167"/>
      <c r="AV85" s="326">
        <v>3</v>
      </c>
      <c r="AW85" s="327" t="s">
        <v>14</v>
      </c>
      <c r="AX85" s="296" t="s">
        <v>47</v>
      </c>
      <c r="AY85" s="314">
        <f>1174/81*AZ85</f>
        <v>391.33333333333337</v>
      </c>
      <c r="AZ85" s="252">
        <f>BA12</f>
        <v>27</v>
      </c>
      <c r="BA85" s="253">
        <v>1</v>
      </c>
      <c r="BB85" s="315">
        <f t="shared" si="140"/>
        <v>14.569104938271604</v>
      </c>
      <c r="BC85" s="297">
        <f t="shared" si="141"/>
        <v>54.26</v>
      </c>
      <c r="BD85" s="256"/>
      <c r="BE85" s="257">
        <f>BC85*BB85</f>
        <v>790.51963395061716</v>
      </c>
      <c r="BF85" s="525"/>
      <c r="BH85" s="326">
        <v>3</v>
      </c>
      <c r="BI85" s="327" t="s">
        <v>14</v>
      </c>
      <c r="BJ85" s="313" t="s">
        <v>47</v>
      </c>
      <c r="BK85" s="314">
        <f>1174/81*BL85</f>
        <v>57.97530864197531</v>
      </c>
      <c r="BL85" s="252">
        <f>BM12</f>
        <v>4</v>
      </c>
      <c r="BM85" s="253">
        <v>1</v>
      </c>
      <c r="BN85" s="315">
        <f t="shared" si="142"/>
        <v>14.569104938271604</v>
      </c>
      <c r="BO85" s="297">
        <f t="shared" si="143"/>
        <v>54.26</v>
      </c>
      <c r="BP85" s="256"/>
      <c r="BQ85" s="257">
        <f>BO85*BN85</f>
        <v>790.51963395061716</v>
      </c>
      <c r="BR85" s="525"/>
      <c r="BS85" s="167"/>
      <c r="BT85" s="326">
        <v>3</v>
      </c>
      <c r="BU85" s="327" t="s">
        <v>14</v>
      </c>
      <c r="BV85" s="296" t="s">
        <v>47</v>
      </c>
      <c r="BW85" s="314">
        <f>1174/81*BX85</f>
        <v>260.88888888888891</v>
      </c>
      <c r="BX85" s="252">
        <f>BY12</f>
        <v>18</v>
      </c>
      <c r="BY85" s="253">
        <v>1</v>
      </c>
      <c r="BZ85" s="315">
        <f t="shared" si="144"/>
        <v>14.569104938271604</v>
      </c>
      <c r="CA85" s="297">
        <f t="shared" si="145"/>
        <v>54.26</v>
      </c>
      <c r="CB85" s="256"/>
      <c r="CC85" s="257">
        <f>CA85*BZ85</f>
        <v>790.51963395061716</v>
      </c>
      <c r="CD85" s="505"/>
      <c r="CE85" s="326">
        <v>3</v>
      </c>
      <c r="CF85" s="327" t="s">
        <v>14</v>
      </c>
      <c r="CG85" s="313" t="s">
        <v>47</v>
      </c>
      <c r="CH85" s="314">
        <f>1180.0975/81*CI85</f>
        <v>262.24388888888888</v>
      </c>
      <c r="CI85" s="252">
        <f>CJ12</f>
        <v>18</v>
      </c>
      <c r="CJ85" s="253">
        <v>1</v>
      </c>
      <c r="CK85" s="315">
        <f>CH85*CJ85/CI85</f>
        <v>14.569104938271604</v>
      </c>
      <c r="CL85" s="297">
        <v>54.26</v>
      </c>
      <c r="CM85" s="256"/>
      <c r="CN85" s="257">
        <f>CL85*CK85</f>
        <v>790.51963395061716</v>
      </c>
      <c r="CO85" s="525"/>
      <c r="CQ85" s="12">
        <f t="shared" si="135"/>
        <v>64032.090349999984</v>
      </c>
    </row>
    <row r="86" spans="1:97" ht="42" customHeight="1">
      <c r="A86" s="18"/>
      <c r="B86" s="8" t="s">
        <v>173</v>
      </c>
      <c r="C86" s="4" t="s">
        <v>138</v>
      </c>
      <c r="D86" s="67">
        <v>1</v>
      </c>
      <c r="E86" s="37">
        <v>87</v>
      </c>
      <c r="F86" s="38">
        <v>1</v>
      </c>
      <c r="G86" s="48">
        <f t="shared" ref="G86" si="146">D86*F86/E86</f>
        <v>1.1494252873563218E-2</v>
      </c>
      <c r="H86" s="77">
        <f t="shared" si="136"/>
        <v>20000</v>
      </c>
      <c r="I86" s="19"/>
      <c r="J86" s="23">
        <f>H86*G86</f>
        <v>229.88505747126436</v>
      </c>
      <c r="K86" s="8">
        <v>1624618</v>
      </c>
      <c r="M86" s="18"/>
      <c r="N86" s="8" t="s">
        <v>15</v>
      </c>
      <c r="O86" s="4" t="s">
        <v>47</v>
      </c>
      <c r="P86" s="67"/>
      <c r="Q86" s="37">
        <v>50</v>
      </c>
      <c r="R86" s="38">
        <v>1</v>
      </c>
      <c r="S86" s="48">
        <f t="shared" ref="S86" si="147">P86*R86/Q86</f>
        <v>0</v>
      </c>
      <c r="T86" s="77">
        <f>ROUND(39.58*1.18,2)</f>
        <v>46.7</v>
      </c>
      <c r="U86" s="19"/>
      <c r="V86" s="23">
        <f>T86*S86</f>
        <v>0</v>
      </c>
      <c r="W86" s="180"/>
      <c r="X86" s="189">
        <v>4</v>
      </c>
      <c r="Y86" s="231" t="s">
        <v>173</v>
      </c>
      <c r="Z86" s="232" t="s">
        <v>138</v>
      </c>
      <c r="AA86" s="233"/>
      <c r="AB86" s="216">
        <v>287</v>
      </c>
      <c r="AC86" s="234">
        <v>1</v>
      </c>
      <c r="AD86" s="235">
        <f t="shared" ref="AD86" si="148">AA86*AC86/AB86</f>
        <v>0</v>
      </c>
      <c r="AE86" s="236">
        <f t="shared" si="137"/>
        <v>20000</v>
      </c>
      <c r="AF86" s="175"/>
      <c r="AG86" s="237">
        <f>AE86*AD86</f>
        <v>0</v>
      </c>
      <c r="AH86" s="525"/>
      <c r="AJ86" s="326">
        <v>4</v>
      </c>
      <c r="AK86" s="327" t="s">
        <v>173</v>
      </c>
      <c r="AL86" s="313" t="s">
        <v>138</v>
      </c>
      <c r="AM86" s="314">
        <f>12/91*AN86</f>
        <v>1.8461538461538463</v>
      </c>
      <c r="AN86" s="252">
        <f>AO12</f>
        <v>14</v>
      </c>
      <c r="AO86" s="253">
        <v>1</v>
      </c>
      <c r="AP86" s="315">
        <f t="shared" si="138"/>
        <v>0.14814814814814814</v>
      </c>
      <c r="AQ86" s="297">
        <f t="shared" si="139"/>
        <v>20000</v>
      </c>
      <c r="AR86" s="256"/>
      <c r="AS86" s="257">
        <f>AQ86*AP86</f>
        <v>2962.9629629629626</v>
      </c>
      <c r="AT86" s="525"/>
      <c r="AU86" s="167"/>
      <c r="AV86" s="326">
        <v>4</v>
      </c>
      <c r="AW86" s="327" t="s">
        <v>173</v>
      </c>
      <c r="AX86" s="296" t="s">
        <v>138</v>
      </c>
      <c r="AY86" s="314">
        <f>12/81*AZ86</f>
        <v>4</v>
      </c>
      <c r="AZ86" s="252">
        <f>BA12</f>
        <v>27</v>
      </c>
      <c r="BA86" s="253">
        <v>1</v>
      </c>
      <c r="BB86" s="315">
        <f t="shared" si="140"/>
        <v>0.14814814814814814</v>
      </c>
      <c r="BC86" s="297">
        <f t="shared" si="141"/>
        <v>20000</v>
      </c>
      <c r="BD86" s="256"/>
      <c r="BE86" s="257">
        <f>BC86*BB86</f>
        <v>2962.9629629629626</v>
      </c>
      <c r="BF86" s="525"/>
      <c r="BH86" s="326">
        <v>4</v>
      </c>
      <c r="BI86" s="327" t="s">
        <v>173</v>
      </c>
      <c r="BJ86" s="313" t="s">
        <v>138</v>
      </c>
      <c r="BK86" s="314">
        <f>12/81*BL86</f>
        <v>0.59259259259259256</v>
      </c>
      <c r="BL86" s="252">
        <f>BM12</f>
        <v>4</v>
      </c>
      <c r="BM86" s="253">
        <v>1</v>
      </c>
      <c r="BN86" s="315">
        <f t="shared" si="142"/>
        <v>0.14814814814814814</v>
      </c>
      <c r="BO86" s="297">
        <f t="shared" si="143"/>
        <v>20000</v>
      </c>
      <c r="BP86" s="256"/>
      <c r="BQ86" s="257">
        <f>BO86*BN86</f>
        <v>2962.9629629629626</v>
      </c>
      <c r="BR86" s="525"/>
      <c r="BS86" s="167"/>
      <c r="BT86" s="326">
        <v>4</v>
      </c>
      <c r="BU86" s="327" t="s">
        <v>173</v>
      </c>
      <c r="BV86" s="296" t="s">
        <v>138</v>
      </c>
      <c r="BW86" s="314">
        <f>12/81*BX86</f>
        <v>2.6666666666666665</v>
      </c>
      <c r="BX86" s="252">
        <f>BY12</f>
        <v>18</v>
      </c>
      <c r="BY86" s="253">
        <v>1</v>
      </c>
      <c r="BZ86" s="315">
        <f t="shared" si="144"/>
        <v>0.14814814814814814</v>
      </c>
      <c r="CA86" s="297">
        <f t="shared" si="145"/>
        <v>20000</v>
      </c>
      <c r="CB86" s="256"/>
      <c r="CC86" s="257">
        <f>CA86*BZ86</f>
        <v>2962.9629629629626</v>
      </c>
      <c r="CD86" s="505"/>
      <c r="CE86" s="326">
        <v>4</v>
      </c>
      <c r="CF86" s="327" t="s">
        <v>173</v>
      </c>
      <c r="CG86" s="313" t="s">
        <v>138</v>
      </c>
      <c r="CH86" s="314">
        <f>12/81*CI86</f>
        <v>2.6666666666666665</v>
      </c>
      <c r="CI86" s="252">
        <f>CJ12</f>
        <v>18</v>
      </c>
      <c r="CJ86" s="253">
        <v>1</v>
      </c>
      <c r="CK86" s="315">
        <f t="shared" ref="CK86" si="149">CH86*CJ86/CI86</f>
        <v>0.14814814814814814</v>
      </c>
      <c r="CL86" s="297">
        <v>20000</v>
      </c>
      <c r="CM86" s="256"/>
      <c r="CN86" s="257">
        <f>CL86*CK86</f>
        <v>2962.9629629629626</v>
      </c>
      <c r="CO86" s="525"/>
      <c r="CQ86" s="12">
        <f>Q86*V86+AB86*AG86+AN86*AS86+AZ86*BE86+BL86*BQ86+CC86*BX86+CN86*CI86</f>
        <v>239999.99999999994</v>
      </c>
    </row>
    <row r="87" spans="1:97">
      <c r="A87" s="424" t="s">
        <v>27</v>
      </c>
      <c r="B87" s="425"/>
      <c r="C87" s="425"/>
      <c r="D87" s="425"/>
      <c r="E87" s="425"/>
      <c r="F87" s="425"/>
      <c r="G87" s="425"/>
      <c r="H87" s="425"/>
      <c r="I87" s="426"/>
      <c r="J87" s="24">
        <f>SUM(J83:J86)</f>
        <v>16628.824967816094</v>
      </c>
      <c r="K87" s="8">
        <f>J87*E85</f>
        <v>1446707.7722000002</v>
      </c>
      <c r="M87" s="424" t="s">
        <v>27</v>
      </c>
      <c r="N87" s="425"/>
      <c r="O87" s="425"/>
      <c r="P87" s="425"/>
      <c r="Q87" s="425"/>
      <c r="R87" s="425"/>
      <c r="S87" s="425"/>
      <c r="T87" s="425"/>
      <c r="U87" s="426"/>
      <c r="V87" s="24">
        <f>SUM(V83:V86)</f>
        <v>0</v>
      </c>
      <c r="W87" s="181">
        <f>CQ87</f>
        <v>1699678.45725</v>
      </c>
      <c r="X87" s="501" t="s">
        <v>27</v>
      </c>
      <c r="Y87" s="502"/>
      <c r="Z87" s="502"/>
      <c r="AA87" s="502"/>
      <c r="AB87" s="502"/>
      <c r="AC87" s="502"/>
      <c r="AD87" s="502"/>
      <c r="AE87" s="502"/>
      <c r="AF87" s="503"/>
      <c r="AG87" s="238">
        <f>SUM(AG83:AG86)</f>
        <v>0</v>
      </c>
      <c r="AH87" s="526"/>
      <c r="AJ87" s="449" t="s">
        <v>27</v>
      </c>
      <c r="AK87" s="450"/>
      <c r="AL87" s="450"/>
      <c r="AM87" s="450"/>
      <c r="AN87" s="450"/>
      <c r="AO87" s="450"/>
      <c r="AP87" s="450"/>
      <c r="AQ87" s="450"/>
      <c r="AR87" s="450"/>
      <c r="AS87" s="298">
        <f>SUM(AS83:AS86)</f>
        <v>20983.684657407412</v>
      </c>
      <c r="AT87" s="526"/>
      <c r="AU87" s="167"/>
      <c r="AV87" s="449" t="s">
        <v>27</v>
      </c>
      <c r="AW87" s="450"/>
      <c r="AX87" s="450"/>
      <c r="AY87" s="450"/>
      <c r="AZ87" s="450"/>
      <c r="BA87" s="450"/>
      <c r="BB87" s="450"/>
      <c r="BC87" s="450"/>
      <c r="BD87" s="450"/>
      <c r="BE87" s="298">
        <f>SUM(BE83:BE86)</f>
        <v>20983.684657407412</v>
      </c>
      <c r="BF87" s="526"/>
      <c r="BH87" s="449" t="s">
        <v>27</v>
      </c>
      <c r="BI87" s="450"/>
      <c r="BJ87" s="450"/>
      <c r="BK87" s="450"/>
      <c r="BL87" s="450"/>
      <c r="BM87" s="450"/>
      <c r="BN87" s="450"/>
      <c r="BO87" s="450"/>
      <c r="BP87" s="450"/>
      <c r="BQ87" s="298">
        <f>SUM(BQ83:BQ86)</f>
        <v>20983.684657407412</v>
      </c>
      <c r="BR87" s="526"/>
      <c r="BS87" s="167"/>
      <c r="BT87" s="449" t="s">
        <v>27</v>
      </c>
      <c r="BU87" s="450"/>
      <c r="BV87" s="450"/>
      <c r="BW87" s="450"/>
      <c r="BX87" s="450"/>
      <c r="BY87" s="450"/>
      <c r="BZ87" s="450"/>
      <c r="CA87" s="450"/>
      <c r="CB87" s="450"/>
      <c r="CC87" s="298">
        <f>SUM(CC83:CC86)</f>
        <v>20983.684657407412</v>
      </c>
      <c r="CD87" s="506"/>
      <c r="CE87" s="449" t="s">
        <v>27</v>
      </c>
      <c r="CF87" s="450"/>
      <c r="CG87" s="450"/>
      <c r="CH87" s="450"/>
      <c r="CI87" s="450"/>
      <c r="CJ87" s="450"/>
      <c r="CK87" s="450"/>
      <c r="CL87" s="450"/>
      <c r="CM87" s="450"/>
      <c r="CN87" s="298">
        <f>SUM(CN83:CN86)</f>
        <v>20983.684657407412</v>
      </c>
      <c r="CO87" s="526"/>
      <c r="CQ87" s="375">
        <f>SUM(CQ83:CQ86)</f>
        <v>1699678.45725</v>
      </c>
      <c r="CR87" s="12">
        <v>1699678.46</v>
      </c>
      <c r="CS87" s="46">
        <f>CR87-CQ87</f>
        <v>2.7499999850988388E-3</v>
      </c>
    </row>
    <row r="88" spans="1:97" ht="15" customHeight="1">
      <c r="A88" s="421" t="s">
        <v>69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3"/>
      <c r="M88" s="421" t="s">
        <v>69</v>
      </c>
      <c r="N88" s="422"/>
      <c r="O88" s="422"/>
      <c r="P88" s="422"/>
      <c r="Q88" s="422"/>
      <c r="R88" s="422"/>
      <c r="S88" s="422"/>
      <c r="T88" s="422"/>
      <c r="U88" s="422"/>
      <c r="V88" s="422"/>
      <c r="W88" s="444"/>
      <c r="X88" s="533" t="s">
        <v>69</v>
      </c>
      <c r="Y88" s="444"/>
      <c r="Z88" s="444"/>
      <c r="AA88" s="444"/>
      <c r="AB88" s="444"/>
      <c r="AC88" s="444"/>
      <c r="AD88" s="444"/>
      <c r="AE88" s="444"/>
      <c r="AF88" s="444"/>
      <c r="AG88" s="444"/>
      <c r="AH88" s="534"/>
      <c r="AJ88" s="466" t="s">
        <v>69</v>
      </c>
      <c r="AK88" s="467"/>
      <c r="AL88" s="467"/>
      <c r="AM88" s="467"/>
      <c r="AN88" s="467"/>
      <c r="AO88" s="467"/>
      <c r="AP88" s="467"/>
      <c r="AQ88" s="467"/>
      <c r="AR88" s="467"/>
      <c r="AS88" s="467"/>
      <c r="AT88" s="468"/>
      <c r="AU88" s="168"/>
      <c r="AV88" s="466" t="s">
        <v>69</v>
      </c>
      <c r="AW88" s="467"/>
      <c r="AX88" s="467"/>
      <c r="AY88" s="467"/>
      <c r="AZ88" s="467"/>
      <c r="BA88" s="467"/>
      <c r="BB88" s="467"/>
      <c r="BC88" s="467"/>
      <c r="BD88" s="467"/>
      <c r="BE88" s="467"/>
      <c r="BF88" s="468"/>
      <c r="BH88" s="466" t="s">
        <v>69</v>
      </c>
      <c r="BI88" s="467"/>
      <c r="BJ88" s="467"/>
      <c r="BK88" s="467"/>
      <c r="BL88" s="467"/>
      <c r="BM88" s="467"/>
      <c r="BN88" s="467"/>
      <c r="BO88" s="467"/>
      <c r="BP88" s="467"/>
      <c r="BQ88" s="467"/>
      <c r="BR88" s="468"/>
      <c r="BS88" s="168"/>
      <c r="BT88" s="466" t="s">
        <v>69</v>
      </c>
      <c r="BU88" s="467"/>
      <c r="BV88" s="467"/>
      <c r="BW88" s="467"/>
      <c r="BX88" s="467"/>
      <c r="BY88" s="467"/>
      <c r="BZ88" s="467"/>
      <c r="CA88" s="467"/>
      <c r="CB88" s="467"/>
      <c r="CC88" s="467"/>
      <c r="CD88" s="499"/>
      <c r="CE88" s="466" t="s">
        <v>69</v>
      </c>
      <c r="CF88" s="467"/>
      <c r="CG88" s="467"/>
      <c r="CH88" s="467"/>
      <c r="CI88" s="467"/>
      <c r="CJ88" s="467"/>
      <c r="CK88" s="467"/>
      <c r="CL88" s="467"/>
      <c r="CM88" s="467"/>
      <c r="CN88" s="467"/>
      <c r="CO88" s="499"/>
    </row>
    <row r="89" spans="1:97" ht="51" customHeight="1">
      <c r="A89" s="18"/>
      <c r="B89" s="18" t="s">
        <v>17</v>
      </c>
      <c r="C89" s="10" t="s">
        <v>54</v>
      </c>
      <c r="D89" s="40">
        <v>1</v>
      </c>
      <c r="E89" s="37">
        <v>713</v>
      </c>
      <c r="F89" s="38">
        <v>1</v>
      </c>
      <c r="G89" s="43">
        <f>D89*F89/E89</f>
        <v>1.4025245441795231E-3</v>
      </c>
      <c r="H89" s="83">
        <v>88000</v>
      </c>
      <c r="I89" s="19"/>
      <c r="J89" s="23">
        <f>H89*G89</f>
        <v>123.42215988779803</v>
      </c>
      <c r="K89" s="8"/>
      <c r="M89" s="18"/>
      <c r="N89" s="18" t="s">
        <v>17</v>
      </c>
      <c r="O89" s="10" t="s">
        <v>54</v>
      </c>
      <c r="P89" s="40"/>
      <c r="Q89" s="37">
        <v>50</v>
      </c>
      <c r="R89" s="38">
        <v>1</v>
      </c>
      <c r="S89" s="43">
        <f>P89*R89/Q89</f>
        <v>0</v>
      </c>
      <c r="T89" s="83">
        <v>115000</v>
      </c>
      <c r="U89" s="19"/>
      <c r="V89" s="23">
        <f>T89*S89</f>
        <v>0</v>
      </c>
      <c r="W89" s="180"/>
      <c r="X89" s="189">
        <v>1</v>
      </c>
      <c r="Y89" s="239" t="s">
        <v>17</v>
      </c>
      <c r="Z89" s="240" t="s">
        <v>54</v>
      </c>
      <c r="AA89" s="241"/>
      <c r="AB89" s="216">
        <v>287</v>
      </c>
      <c r="AC89" s="234">
        <v>1</v>
      </c>
      <c r="AD89" s="242">
        <f>AA89*AC89/AB89</f>
        <v>0</v>
      </c>
      <c r="AE89" s="243">
        <f>AQ89</f>
        <v>80192</v>
      </c>
      <c r="AF89" s="175"/>
      <c r="AG89" s="237">
        <f>AE89*AD89</f>
        <v>0</v>
      </c>
      <c r="AH89" s="524"/>
      <c r="AJ89" s="326">
        <v>1</v>
      </c>
      <c r="AK89" s="328" t="s">
        <v>17</v>
      </c>
      <c r="AL89" s="316" t="s">
        <v>54</v>
      </c>
      <c r="AM89" s="317">
        <f t="shared" ref="AM89:AM94" si="150">1/81*AN89</f>
        <v>0.1728395061728395</v>
      </c>
      <c r="AN89" s="252">
        <f>AO12</f>
        <v>14</v>
      </c>
      <c r="AO89" s="253">
        <v>1</v>
      </c>
      <c r="AP89" s="254">
        <f>AM89*AO89/AN89</f>
        <v>1.2345679012345678E-2</v>
      </c>
      <c r="AQ89" s="318">
        <f>BC89</f>
        <v>80192</v>
      </c>
      <c r="AR89" s="256"/>
      <c r="AS89" s="257">
        <f>AQ89*AP89</f>
        <v>990.0246913580246</v>
      </c>
      <c r="AT89" s="524"/>
      <c r="AU89" s="167"/>
      <c r="AV89" s="326">
        <v>1</v>
      </c>
      <c r="AW89" s="328" t="s">
        <v>17</v>
      </c>
      <c r="AX89" s="299" t="s">
        <v>54</v>
      </c>
      <c r="AY89" s="317">
        <f t="shared" ref="AY89:AY94" si="151">1/81*AZ89</f>
        <v>0.33333333333333331</v>
      </c>
      <c r="AZ89" s="252">
        <f>BA12</f>
        <v>27</v>
      </c>
      <c r="BA89" s="253">
        <v>1</v>
      </c>
      <c r="BB89" s="254">
        <f>AY89*BA89/AZ89</f>
        <v>1.2345679012345678E-2</v>
      </c>
      <c r="BC89" s="318">
        <f>BO89</f>
        <v>80192</v>
      </c>
      <c r="BD89" s="256"/>
      <c r="BE89" s="257">
        <f>BC89*BB89</f>
        <v>990.0246913580246</v>
      </c>
      <c r="BF89" s="524"/>
      <c r="BH89" s="326">
        <v>1</v>
      </c>
      <c r="BI89" s="328" t="s">
        <v>17</v>
      </c>
      <c r="BJ89" s="316" t="s">
        <v>54</v>
      </c>
      <c r="BK89" s="317">
        <f t="shared" ref="BK89:BK94" si="152">1/81*BL89</f>
        <v>4.9382716049382713E-2</v>
      </c>
      <c r="BL89" s="252">
        <f>BM12</f>
        <v>4</v>
      </c>
      <c r="BM89" s="253">
        <v>1</v>
      </c>
      <c r="BN89" s="254">
        <f>BK89*BM89/BL89</f>
        <v>1.2345679012345678E-2</v>
      </c>
      <c r="BO89" s="318">
        <f>CA89</f>
        <v>80192</v>
      </c>
      <c r="BP89" s="256"/>
      <c r="BQ89" s="257">
        <f>BO89*BN89</f>
        <v>990.0246913580246</v>
      </c>
      <c r="BR89" s="524"/>
      <c r="BS89" s="167"/>
      <c r="BT89" s="326">
        <v>1</v>
      </c>
      <c r="BU89" s="328" t="s">
        <v>17</v>
      </c>
      <c r="BV89" s="299" t="s">
        <v>54</v>
      </c>
      <c r="BW89" s="317">
        <f t="shared" ref="BW89:BW94" si="153">1/81*BX89</f>
        <v>0.22222222222222221</v>
      </c>
      <c r="BX89" s="252">
        <f>BY12</f>
        <v>18</v>
      </c>
      <c r="BY89" s="253">
        <v>1</v>
      </c>
      <c r="BZ89" s="254">
        <f>BW89*BY89/BX89</f>
        <v>1.2345679012345678E-2</v>
      </c>
      <c r="CA89" s="301">
        <f>CL89</f>
        <v>80192</v>
      </c>
      <c r="CB89" s="256"/>
      <c r="CC89" s="257">
        <f>CA89*BZ89</f>
        <v>990.0246913580246</v>
      </c>
      <c r="CD89" s="504"/>
      <c r="CE89" s="326">
        <v>1</v>
      </c>
      <c r="CF89" s="328" t="s">
        <v>17</v>
      </c>
      <c r="CG89" s="299" t="s">
        <v>54</v>
      </c>
      <c r="CH89" s="317">
        <f t="shared" ref="CH89:CH94" si="154">1/81*CI89</f>
        <v>0.22222222222222221</v>
      </c>
      <c r="CI89" s="252">
        <f>CJ12</f>
        <v>18</v>
      </c>
      <c r="CJ89" s="253">
        <v>1</v>
      </c>
      <c r="CK89" s="254">
        <f>CH89*CJ89/CI89</f>
        <v>1.2345679012345678E-2</v>
      </c>
      <c r="CL89" s="301">
        <v>80192</v>
      </c>
      <c r="CM89" s="256"/>
      <c r="CN89" s="257">
        <f>CL89*CK89</f>
        <v>990.0246913580246</v>
      </c>
      <c r="CO89" s="524"/>
      <c r="CQ89" s="12">
        <f>Q89*V89+AB89*AG89+AN89*AS89+AZ89*BE89+BL89*BQ89+CC89*BX89+CN89*CI89</f>
        <v>80191.999999999985</v>
      </c>
    </row>
    <row r="90" spans="1:97" ht="19.5" customHeight="1">
      <c r="A90" s="18"/>
      <c r="B90" s="18" t="s">
        <v>18</v>
      </c>
      <c r="C90" s="10" t="s">
        <v>54</v>
      </c>
      <c r="D90" s="40">
        <v>1</v>
      </c>
      <c r="E90" s="37">
        <v>713</v>
      </c>
      <c r="F90" s="38">
        <v>1</v>
      </c>
      <c r="G90" s="43">
        <f>D90*F90/E90</f>
        <v>1.4025245441795231E-3</v>
      </c>
      <c r="H90" s="83">
        <v>249500</v>
      </c>
      <c r="I90" s="19"/>
      <c r="J90" s="23">
        <f t="shared" ref="J90:J95" si="155">H90*G90</f>
        <v>349.92987377279104</v>
      </c>
      <c r="K90" s="8"/>
      <c r="M90" s="18"/>
      <c r="N90" s="18" t="s">
        <v>18</v>
      </c>
      <c r="O90" s="10" t="s">
        <v>54</v>
      </c>
      <c r="P90" s="40"/>
      <c r="Q90" s="37">
        <v>50</v>
      </c>
      <c r="R90" s="38">
        <v>1</v>
      </c>
      <c r="S90" s="43">
        <f>P90*R90/Q90</f>
        <v>0</v>
      </c>
      <c r="T90" s="83">
        <v>303427</v>
      </c>
      <c r="U90" s="19"/>
      <c r="V90" s="23">
        <f t="shared" ref="V90:V95" si="156">T90*S90</f>
        <v>0</v>
      </c>
      <c r="W90" s="180"/>
      <c r="X90" s="189">
        <v>2</v>
      </c>
      <c r="Y90" s="239" t="s">
        <v>18</v>
      </c>
      <c r="Z90" s="240" t="s">
        <v>54</v>
      </c>
      <c r="AA90" s="241"/>
      <c r="AB90" s="216">
        <v>287</v>
      </c>
      <c r="AC90" s="234">
        <v>1</v>
      </c>
      <c r="AD90" s="242">
        <f>AA90*AC90/AB90</f>
        <v>0</v>
      </c>
      <c r="AE90" s="243">
        <f t="shared" ref="AE90:AE95" si="157">AQ90</f>
        <v>70000</v>
      </c>
      <c r="AF90" s="175"/>
      <c r="AG90" s="237">
        <f t="shared" ref="AG90:AG95" si="158">AE90*AD90</f>
        <v>0</v>
      </c>
      <c r="AH90" s="525"/>
      <c r="AJ90" s="326">
        <v>2</v>
      </c>
      <c r="AK90" s="328" t="s">
        <v>18</v>
      </c>
      <c r="AL90" s="316" t="s">
        <v>54</v>
      </c>
      <c r="AM90" s="317">
        <f t="shared" si="150"/>
        <v>0.1728395061728395</v>
      </c>
      <c r="AN90" s="252">
        <f>AO12</f>
        <v>14</v>
      </c>
      <c r="AO90" s="253">
        <v>1</v>
      </c>
      <c r="AP90" s="254">
        <f>AM90*AO90/AN90</f>
        <v>1.2345679012345678E-2</v>
      </c>
      <c r="AQ90" s="318">
        <f t="shared" ref="AQ90:AQ95" si="159">BC90</f>
        <v>70000</v>
      </c>
      <c r="AR90" s="256"/>
      <c r="AS90" s="257">
        <f t="shared" ref="AS90:AS95" si="160">AQ90*AP90</f>
        <v>864.19753086419746</v>
      </c>
      <c r="AT90" s="525"/>
      <c r="AU90" s="167"/>
      <c r="AV90" s="326">
        <v>2</v>
      </c>
      <c r="AW90" s="328" t="s">
        <v>18</v>
      </c>
      <c r="AX90" s="299" t="s">
        <v>54</v>
      </c>
      <c r="AY90" s="317">
        <f t="shared" si="151"/>
        <v>0.33333333333333331</v>
      </c>
      <c r="AZ90" s="252">
        <f>BA12</f>
        <v>27</v>
      </c>
      <c r="BA90" s="253">
        <v>1</v>
      </c>
      <c r="BB90" s="254">
        <f>AY90*BA90/AZ90</f>
        <v>1.2345679012345678E-2</v>
      </c>
      <c r="BC90" s="318">
        <f t="shared" ref="BC90:BC95" si="161">BO90</f>
        <v>70000</v>
      </c>
      <c r="BD90" s="256"/>
      <c r="BE90" s="257">
        <f t="shared" ref="BE90:BE95" si="162">BC90*BB90</f>
        <v>864.19753086419746</v>
      </c>
      <c r="BF90" s="525"/>
      <c r="BH90" s="326">
        <v>2</v>
      </c>
      <c r="BI90" s="328" t="s">
        <v>18</v>
      </c>
      <c r="BJ90" s="316" t="s">
        <v>54</v>
      </c>
      <c r="BK90" s="317">
        <f t="shared" si="152"/>
        <v>4.9382716049382713E-2</v>
      </c>
      <c r="BL90" s="252">
        <f>BM12</f>
        <v>4</v>
      </c>
      <c r="BM90" s="253">
        <v>1</v>
      </c>
      <c r="BN90" s="254">
        <f>BK90*BM90/BL90</f>
        <v>1.2345679012345678E-2</v>
      </c>
      <c r="BO90" s="318">
        <f t="shared" ref="BO90:BO95" si="163">CA90</f>
        <v>70000</v>
      </c>
      <c r="BP90" s="256"/>
      <c r="BQ90" s="257">
        <f t="shared" ref="BQ90:BQ95" si="164">BO90*BN90</f>
        <v>864.19753086419746</v>
      </c>
      <c r="BR90" s="525"/>
      <c r="BS90" s="167"/>
      <c r="BT90" s="326">
        <v>2</v>
      </c>
      <c r="BU90" s="328" t="s">
        <v>18</v>
      </c>
      <c r="BV90" s="299" t="s">
        <v>54</v>
      </c>
      <c r="BW90" s="317">
        <f t="shared" si="153"/>
        <v>0.22222222222222221</v>
      </c>
      <c r="BX90" s="252">
        <f>BY12</f>
        <v>18</v>
      </c>
      <c r="BY90" s="253">
        <v>1</v>
      </c>
      <c r="BZ90" s="254">
        <f>BW90*BY90/BX90</f>
        <v>1.2345679012345678E-2</v>
      </c>
      <c r="CA90" s="301">
        <f t="shared" ref="CA90:CA95" si="165">CL90</f>
        <v>70000</v>
      </c>
      <c r="CB90" s="256"/>
      <c r="CC90" s="257">
        <f t="shared" ref="CC90:CC95" si="166">CA90*BZ90</f>
        <v>864.19753086419746</v>
      </c>
      <c r="CD90" s="505"/>
      <c r="CE90" s="326">
        <v>2</v>
      </c>
      <c r="CF90" s="328" t="s">
        <v>18</v>
      </c>
      <c r="CG90" s="299" t="s">
        <v>54</v>
      </c>
      <c r="CH90" s="317">
        <f t="shared" si="154"/>
        <v>0.22222222222222221</v>
      </c>
      <c r="CI90" s="252">
        <f>CJ12</f>
        <v>18</v>
      </c>
      <c r="CJ90" s="253">
        <v>1</v>
      </c>
      <c r="CK90" s="254">
        <f>CH90*CJ90/CI90</f>
        <v>1.2345679012345678E-2</v>
      </c>
      <c r="CL90" s="301">
        <v>70000</v>
      </c>
      <c r="CM90" s="256"/>
      <c r="CN90" s="257">
        <f t="shared" ref="CN90:CN95" si="167">CL90*CK90</f>
        <v>864.19753086419746</v>
      </c>
      <c r="CO90" s="525"/>
      <c r="CQ90" s="12">
        <f t="shared" ref="CQ90:CQ94" si="168">Q90*V90+AB90*AG90+AN90*AS90+AZ90*BE90+BL90*BQ90+CC90*BX90+CN90*CI90</f>
        <v>70000</v>
      </c>
    </row>
    <row r="91" spans="1:97" ht="40.5" customHeight="1">
      <c r="A91" s="18"/>
      <c r="B91" s="18" t="s">
        <v>123</v>
      </c>
      <c r="C91" s="10" t="s">
        <v>54</v>
      </c>
      <c r="D91" s="19">
        <v>1</v>
      </c>
      <c r="E91" s="37">
        <v>713</v>
      </c>
      <c r="F91" s="38">
        <v>1</v>
      </c>
      <c r="G91" s="43">
        <f t="shared" ref="G91:G95" si="169">D91*F91/E91</f>
        <v>1.4025245441795231E-3</v>
      </c>
      <c r="H91" s="84">
        <v>30000</v>
      </c>
      <c r="I91" s="19"/>
      <c r="J91" s="23">
        <f t="shared" si="155"/>
        <v>42.075736325385691</v>
      </c>
      <c r="K91" s="8"/>
      <c r="M91" s="18"/>
      <c r="N91" s="18" t="s">
        <v>123</v>
      </c>
      <c r="O91" s="10" t="s">
        <v>54</v>
      </c>
      <c r="P91" s="40"/>
      <c r="Q91" s="37">
        <v>50</v>
      </c>
      <c r="R91" s="38">
        <v>1</v>
      </c>
      <c r="S91" s="43">
        <f t="shared" ref="S91:S95" si="170">P91*R91/Q91</f>
        <v>0</v>
      </c>
      <c r="T91" s="97">
        <v>30000</v>
      </c>
      <c r="U91" s="19"/>
      <c r="V91" s="23">
        <f t="shared" si="156"/>
        <v>0</v>
      </c>
      <c r="W91" s="180"/>
      <c r="X91" s="189">
        <v>3</v>
      </c>
      <c r="Y91" s="239" t="s">
        <v>123</v>
      </c>
      <c r="Z91" s="240" t="s">
        <v>54</v>
      </c>
      <c r="AA91" s="241"/>
      <c r="AB91" s="216">
        <v>287</v>
      </c>
      <c r="AC91" s="234">
        <v>1</v>
      </c>
      <c r="AD91" s="242">
        <f t="shared" ref="AD91:AD95" si="171">AA91*AC91/AB91</f>
        <v>0</v>
      </c>
      <c r="AE91" s="243">
        <f t="shared" si="157"/>
        <v>30000</v>
      </c>
      <c r="AF91" s="175"/>
      <c r="AG91" s="237">
        <f t="shared" si="158"/>
        <v>0</v>
      </c>
      <c r="AH91" s="525"/>
      <c r="AJ91" s="326">
        <v>3</v>
      </c>
      <c r="AK91" s="328" t="s">
        <v>123</v>
      </c>
      <c r="AL91" s="316" t="s">
        <v>54</v>
      </c>
      <c r="AM91" s="317">
        <f t="shared" si="150"/>
        <v>0.1728395061728395</v>
      </c>
      <c r="AN91" s="252">
        <f>AO12</f>
        <v>14</v>
      </c>
      <c r="AO91" s="253">
        <v>1</v>
      </c>
      <c r="AP91" s="254">
        <f t="shared" ref="AP91:AP95" si="172">AM91*AO91/AN91</f>
        <v>1.2345679012345678E-2</v>
      </c>
      <c r="AQ91" s="318">
        <f t="shared" si="159"/>
        <v>30000</v>
      </c>
      <c r="AR91" s="256"/>
      <c r="AS91" s="257">
        <f t="shared" si="160"/>
        <v>370.37037037037032</v>
      </c>
      <c r="AT91" s="525"/>
      <c r="AU91" s="167"/>
      <c r="AV91" s="326">
        <v>3</v>
      </c>
      <c r="AW91" s="328" t="s">
        <v>123</v>
      </c>
      <c r="AX91" s="299" t="s">
        <v>54</v>
      </c>
      <c r="AY91" s="317">
        <f t="shared" si="151"/>
        <v>0.33333333333333331</v>
      </c>
      <c r="AZ91" s="252">
        <f>BA12</f>
        <v>27</v>
      </c>
      <c r="BA91" s="253">
        <v>1</v>
      </c>
      <c r="BB91" s="254">
        <f t="shared" ref="BB91:BB95" si="173">AY91*BA91/AZ91</f>
        <v>1.2345679012345678E-2</v>
      </c>
      <c r="BC91" s="318">
        <f t="shared" si="161"/>
        <v>30000</v>
      </c>
      <c r="BD91" s="256"/>
      <c r="BE91" s="257">
        <f t="shared" si="162"/>
        <v>370.37037037037032</v>
      </c>
      <c r="BF91" s="525"/>
      <c r="BH91" s="326">
        <v>3</v>
      </c>
      <c r="BI91" s="328" t="s">
        <v>123</v>
      </c>
      <c r="BJ91" s="316" t="s">
        <v>54</v>
      </c>
      <c r="BK91" s="317">
        <f t="shared" si="152"/>
        <v>4.9382716049382713E-2</v>
      </c>
      <c r="BL91" s="252">
        <f>BM12</f>
        <v>4</v>
      </c>
      <c r="BM91" s="253">
        <v>1</v>
      </c>
      <c r="BN91" s="254">
        <f t="shared" ref="BN91:BN95" si="174">BK91*BM91/BL91</f>
        <v>1.2345679012345678E-2</v>
      </c>
      <c r="BO91" s="318">
        <f t="shared" si="163"/>
        <v>30000</v>
      </c>
      <c r="BP91" s="256"/>
      <c r="BQ91" s="257">
        <f t="shared" si="164"/>
        <v>370.37037037037032</v>
      </c>
      <c r="BR91" s="525"/>
      <c r="BS91" s="167"/>
      <c r="BT91" s="326">
        <v>3</v>
      </c>
      <c r="BU91" s="328" t="s">
        <v>123</v>
      </c>
      <c r="BV91" s="299" t="s">
        <v>54</v>
      </c>
      <c r="BW91" s="317">
        <f t="shared" si="153"/>
        <v>0.22222222222222221</v>
      </c>
      <c r="BX91" s="252">
        <f>BY12</f>
        <v>18</v>
      </c>
      <c r="BY91" s="253">
        <v>1</v>
      </c>
      <c r="BZ91" s="254">
        <f t="shared" ref="BZ91:BZ95" si="175">BW91*BY91/BX91</f>
        <v>1.2345679012345678E-2</v>
      </c>
      <c r="CA91" s="301">
        <f t="shared" si="165"/>
        <v>30000</v>
      </c>
      <c r="CB91" s="256"/>
      <c r="CC91" s="257">
        <f t="shared" si="166"/>
        <v>370.37037037037032</v>
      </c>
      <c r="CD91" s="505"/>
      <c r="CE91" s="326">
        <v>3</v>
      </c>
      <c r="CF91" s="328" t="s">
        <v>123</v>
      </c>
      <c r="CG91" s="299" t="s">
        <v>54</v>
      </c>
      <c r="CH91" s="317">
        <f t="shared" si="154"/>
        <v>0.22222222222222221</v>
      </c>
      <c r="CI91" s="252">
        <f>CJ12</f>
        <v>18</v>
      </c>
      <c r="CJ91" s="253">
        <v>1</v>
      </c>
      <c r="CK91" s="254">
        <f t="shared" ref="CK91:CK95" si="176">CH91*CJ91/CI91</f>
        <v>1.2345679012345678E-2</v>
      </c>
      <c r="CL91" s="336">
        <v>30000</v>
      </c>
      <c r="CM91" s="256"/>
      <c r="CN91" s="257">
        <f t="shared" si="167"/>
        <v>370.37037037037032</v>
      </c>
      <c r="CO91" s="525"/>
      <c r="CQ91" s="12">
        <f t="shared" si="168"/>
        <v>29999.999999999993</v>
      </c>
    </row>
    <row r="92" spans="1:97" ht="31.5" customHeight="1">
      <c r="A92" s="18"/>
      <c r="B92" s="18" t="s">
        <v>95</v>
      </c>
      <c r="C92" s="10" t="s">
        <v>54</v>
      </c>
      <c r="D92" s="40">
        <v>1</v>
      </c>
      <c r="E92" s="37">
        <v>713</v>
      </c>
      <c r="F92" s="38">
        <v>1</v>
      </c>
      <c r="G92" s="43">
        <f t="shared" si="169"/>
        <v>1.4025245441795231E-3</v>
      </c>
      <c r="H92" s="83">
        <v>150000</v>
      </c>
      <c r="I92" s="19"/>
      <c r="J92" s="23">
        <f t="shared" si="155"/>
        <v>210.37868162692845</v>
      </c>
      <c r="K92" s="8"/>
      <c r="M92" s="18"/>
      <c r="N92" s="18" t="s">
        <v>95</v>
      </c>
      <c r="O92" s="10" t="s">
        <v>54</v>
      </c>
      <c r="P92" s="40"/>
      <c r="Q92" s="37">
        <v>50</v>
      </c>
      <c r="R92" s="38">
        <v>1</v>
      </c>
      <c r="S92" s="43">
        <f t="shared" si="170"/>
        <v>0</v>
      </c>
      <c r="T92" s="83">
        <v>490000</v>
      </c>
      <c r="U92" s="19"/>
      <c r="V92" s="23">
        <f t="shared" si="156"/>
        <v>0</v>
      </c>
      <c r="W92" s="180"/>
      <c r="X92" s="189">
        <v>4</v>
      </c>
      <c r="Y92" s="239" t="s">
        <v>95</v>
      </c>
      <c r="Z92" s="240" t="s">
        <v>54</v>
      </c>
      <c r="AA92" s="241"/>
      <c r="AB92" s="216">
        <v>287</v>
      </c>
      <c r="AC92" s="234">
        <v>1</v>
      </c>
      <c r="AD92" s="242">
        <f t="shared" si="171"/>
        <v>0</v>
      </c>
      <c r="AE92" s="243">
        <f t="shared" si="157"/>
        <v>68400</v>
      </c>
      <c r="AF92" s="175"/>
      <c r="AG92" s="237">
        <f t="shared" si="158"/>
        <v>0</v>
      </c>
      <c r="AH92" s="525"/>
      <c r="AJ92" s="326">
        <v>4</v>
      </c>
      <c r="AK92" s="328" t="s">
        <v>95</v>
      </c>
      <c r="AL92" s="316" t="s">
        <v>54</v>
      </c>
      <c r="AM92" s="317">
        <f t="shared" si="150"/>
        <v>0.1728395061728395</v>
      </c>
      <c r="AN92" s="252">
        <f>AO12</f>
        <v>14</v>
      </c>
      <c r="AO92" s="253">
        <v>1</v>
      </c>
      <c r="AP92" s="254">
        <f t="shared" si="172"/>
        <v>1.2345679012345678E-2</v>
      </c>
      <c r="AQ92" s="318">
        <f t="shared" si="159"/>
        <v>68400</v>
      </c>
      <c r="AR92" s="256"/>
      <c r="AS92" s="257">
        <f t="shared" si="160"/>
        <v>844.44444444444434</v>
      </c>
      <c r="AT92" s="525"/>
      <c r="AU92" s="167"/>
      <c r="AV92" s="326">
        <v>4</v>
      </c>
      <c r="AW92" s="328" t="s">
        <v>95</v>
      </c>
      <c r="AX92" s="299" t="s">
        <v>54</v>
      </c>
      <c r="AY92" s="317">
        <f t="shared" si="151"/>
        <v>0.33333333333333331</v>
      </c>
      <c r="AZ92" s="252">
        <f>BA12</f>
        <v>27</v>
      </c>
      <c r="BA92" s="253">
        <v>1</v>
      </c>
      <c r="BB92" s="254">
        <f t="shared" si="173"/>
        <v>1.2345679012345678E-2</v>
      </c>
      <c r="BC92" s="318">
        <f t="shared" si="161"/>
        <v>68400</v>
      </c>
      <c r="BD92" s="256"/>
      <c r="BE92" s="257">
        <f t="shared" si="162"/>
        <v>844.44444444444434</v>
      </c>
      <c r="BF92" s="525"/>
      <c r="BH92" s="326">
        <v>4</v>
      </c>
      <c r="BI92" s="328" t="s">
        <v>95</v>
      </c>
      <c r="BJ92" s="316" t="s">
        <v>54</v>
      </c>
      <c r="BK92" s="317">
        <f t="shared" si="152"/>
        <v>4.9382716049382713E-2</v>
      </c>
      <c r="BL92" s="252">
        <f>BM12</f>
        <v>4</v>
      </c>
      <c r="BM92" s="253">
        <v>1</v>
      </c>
      <c r="BN92" s="254">
        <f t="shared" si="174"/>
        <v>1.2345679012345678E-2</v>
      </c>
      <c r="BO92" s="318">
        <f t="shared" si="163"/>
        <v>68400</v>
      </c>
      <c r="BP92" s="256"/>
      <c r="BQ92" s="257">
        <f t="shared" si="164"/>
        <v>844.44444444444434</v>
      </c>
      <c r="BR92" s="525"/>
      <c r="BS92" s="167"/>
      <c r="BT92" s="326">
        <v>4</v>
      </c>
      <c r="BU92" s="328" t="s">
        <v>95</v>
      </c>
      <c r="BV92" s="299" t="s">
        <v>54</v>
      </c>
      <c r="BW92" s="317">
        <f t="shared" si="153"/>
        <v>0.22222222222222221</v>
      </c>
      <c r="BX92" s="252">
        <f>BY12</f>
        <v>18</v>
      </c>
      <c r="BY92" s="253">
        <v>1</v>
      </c>
      <c r="BZ92" s="254">
        <f t="shared" si="175"/>
        <v>1.2345679012345678E-2</v>
      </c>
      <c r="CA92" s="301">
        <f t="shared" si="165"/>
        <v>68400</v>
      </c>
      <c r="CB92" s="256"/>
      <c r="CC92" s="257">
        <f t="shared" si="166"/>
        <v>844.44444444444434</v>
      </c>
      <c r="CD92" s="505"/>
      <c r="CE92" s="326">
        <v>4</v>
      </c>
      <c r="CF92" s="328" t="s">
        <v>95</v>
      </c>
      <c r="CG92" s="299" t="s">
        <v>54</v>
      </c>
      <c r="CH92" s="317">
        <f t="shared" si="154"/>
        <v>0.22222222222222221</v>
      </c>
      <c r="CI92" s="252">
        <f>CJ12</f>
        <v>18</v>
      </c>
      <c r="CJ92" s="253">
        <v>1</v>
      </c>
      <c r="CK92" s="254">
        <f t="shared" si="176"/>
        <v>1.2345679012345678E-2</v>
      </c>
      <c r="CL92" s="301">
        <v>68400</v>
      </c>
      <c r="CM92" s="256"/>
      <c r="CN92" s="257">
        <f t="shared" si="167"/>
        <v>844.44444444444434</v>
      </c>
      <c r="CO92" s="525"/>
      <c r="CQ92" s="12">
        <f t="shared" si="168"/>
        <v>68400</v>
      </c>
    </row>
    <row r="93" spans="1:97" ht="34.5" customHeight="1">
      <c r="A93" s="18"/>
      <c r="B93" s="18" t="s">
        <v>19</v>
      </c>
      <c r="C93" s="10" t="s">
        <v>54</v>
      </c>
      <c r="D93" s="40">
        <v>1</v>
      </c>
      <c r="E93" s="37">
        <v>713</v>
      </c>
      <c r="F93" s="38">
        <v>1</v>
      </c>
      <c r="G93" s="43">
        <f t="shared" si="169"/>
        <v>1.4025245441795231E-3</v>
      </c>
      <c r="H93" s="83">
        <v>88700</v>
      </c>
      <c r="I93" s="19"/>
      <c r="J93" s="23">
        <f t="shared" si="155"/>
        <v>124.4039270687237</v>
      </c>
      <c r="K93" s="8"/>
      <c r="M93" s="18"/>
      <c r="N93" s="18" t="s">
        <v>19</v>
      </c>
      <c r="O93" s="10" t="s">
        <v>54</v>
      </c>
      <c r="P93" s="40"/>
      <c r="Q93" s="37">
        <v>50</v>
      </c>
      <c r="R93" s="38">
        <v>1</v>
      </c>
      <c r="S93" s="43">
        <f t="shared" si="170"/>
        <v>0</v>
      </c>
      <c r="T93" s="83">
        <v>90000</v>
      </c>
      <c r="U93" s="19"/>
      <c r="V93" s="23">
        <f t="shared" si="156"/>
        <v>0</v>
      </c>
      <c r="W93" s="180"/>
      <c r="X93" s="189">
        <v>5</v>
      </c>
      <c r="Y93" s="239" t="s">
        <v>19</v>
      </c>
      <c r="Z93" s="240" t="s">
        <v>54</v>
      </c>
      <c r="AA93" s="241"/>
      <c r="AB93" s="216">
        <v>287</v>
      </c>
      <c r="AC93" s="234">
        <v>1</v>
      </c>
      <c r="AD93" s="242">
        <f t="shared" si="171"/>
        <v>0</v>
      </c>
      <c r="AE93" s="243">
        <f t="shared" si="157"/>
        <v>30000</v>
      </c>
      <c r="AF93" s="175"/>
      <c r="AG93" s="237">
        <f t="shared" si="158"/>
        <v>0</v>
      </c>
      <c r="AH93" s="525"/>
      <c r="AJ93" s="326">
        <v>5</v>
      </c>
      <c r="AK93" s="328" t="s">
        <v>19</v>
      </c>
      <c r="AL93" s="316" t="s">
        <v>54</v>
      </c>
      <c r="AM93" s="317">
        <f t="shared" si="150"/>
        <v>0.1728395061728395</v>
      </c>
      <c r="AN93" s="252">
        <f>AO12</f>
        <v>14</v>
      </c>
      <c r="AO93" s="253">
        <v>1</v>
      </c>
      <c r="AP93" s="254">
        <f t="shared" si="172"/>
        <v>1.2345679012345678E-2</v>
      </c>
      <c r="AQ93" s="318">
        <f t="shared" si="159"/>
        <v>30000</v>
      </c>
      <c r="AR93" s="256"/>
      <c r="AS93" s="257">
        <f t="shared" si="160"/>
        <v>370.37037037037032</v>
      </c>
      <c r="AT93" s="525"/>
      <c r="AU93" s="167"/>
      <c r="AV93" s="326">
        <v>5</v>
      </c>
      <c r="AW93" s="328" t="s">
        <v>19</v>
      </c>
      <c r="AX93" s="299" t="s">
        <v>54</v>
      </c>
      <c r="AY93" s="317">
        <f t="shared" si="151"/>
        <v>0.33333333333333331</v>
      </c>
      <c r="AZ93" s="252">
        <f>BA12</f>
        <v>27</v>
      </c>
      <c r="BA93" s="253">
        <v>1</v>
      </c>
      <c r="BB93" s="254">
        <f t="shared" si="173"/>
        <v>1.2345679012345678E-2</v>
      </c>
      <c r="BC93" s="318">
        <f t="shared" si="161"/>
        <v>30000</v>
      </c>
      <c r="BD93" s="256"/>
      <c r="BE93" s="257">
        <f t="shared" si="162"/>
        <v>370.37037037037032</v>
      </c>
      <c r="BF93" s="525"/>
      <c r="BH93" s="326">
        <v>5</v>
      </c>
      <c r="BI93" s="328" t="s">
        <v>19</v>
      </c>
      <c r="BJ93" s="316" t="s">
        <v>54</v>
      </c>
      <c r="BK93" s="317">
        <f t="shared" si="152"/>
        <v>4.9382716049382713E-2</v>
      </c>
      <c r="BL93" s="252">
        <f>BM12</f>
        <v>4</v>
      </c>
      <c r="BM93" s="253">
        <v>1</v>
      </c>
      <c r="BN93" s="254">
        <f t="shared" si="174"/>
        <v>1.2345679012345678E-2</v>
      </c>
      <c r="BO93" s="318">
        <f t="shared" si="163"/>
        <v>30000</v>
      </c>
      <c r="BP93" s="256"/>
      <c r="BQ93" s="257">
        <f t="shared" si="164"/>
        <v>370.37037037037032</v>
      </c>
      <c r="BR93" s="525"/>
      <c r="BS93" s="167"/>
      <c r="BT93" s="326">
        <v>5</v>
      </c>
      <c r="BU93" s="328" t="s">
        <v>19</v>
      </c>
      <c r="BV93" s="299" t="s">
        <v>54</v>
      </c>
      <c r="BW93" s="317">
        <f t="shared" si="153"/>
        <v>0.22222222222222221</v>
      </c>
      <c r="BX93" s="252">
        <f>BY12</f>
        <v>18</v>
      </c>
      <c r="BY93" s="253">
        <v>1</v>
      </c>
      <c r="BZ93" s="254">
        <f t="shared" si="175"/>
        <v>1.2345679012345678E-2</v>
      </c>
      <c r="CA93" s="301">
        <f t="shared" si="165"/>
        <v>30000</v>
      </c>
      <c r="CB93" s="256"/>
      <c r="CC93" s="257">
        <f t="shared" si="166"/>
        <v>370.37037037037032</v>
      </c>
      <c r="CD93" s="505"/>
      <c r="CE93" s="326">
        <v>5</v>
      </c>
      <c r="CF93" s="328" t="s">
        <v>19</v>
      </c>
      <c r="CG93" s="299" t="s">
        <v>54</v>
      </c>
      <c r="CH93" s="317">
        <f t="shared" si="154"/>
        <v>0.22222222222222221</v>
      </c>
      <c r="CI93" s="252">
        <f>CJ12</f>
        <v>18</v>
      </c>
      <c r="CJ93" s="253">
        <v>1</v>
      </c>
      <c r="CK93" s="254">
        <f t="shared" si="176"/>
        <v>1.2345679012345678E-2</v>
      </c>
      <c r="CL93" s="301">
        <v>30000</v>
      </c>
      <c r="CM93" s="256"/>
      <c r="CN93" s="257">
        <f t="shared" si="167"/>
        <v>370.37037037037032</v>
      </c>
      <c r="CO93" s="525"/>
      <c r="CQ93" s="12">
        <f t="shared" si="168"/>
        <v>29999.999999999993</v>
      </c>
    </row>
    <row r="94" spans="1:97" ht="27" customHeight="1">
      <c r="A94" s="18"/>
      <c r="B94" s="18" t="s">
        <v>117</v>
      </c>
      <c r="C94" s="10" t="s">
        <v>54</v>
      </c>
      <c r="D94" s="40">
        <v>1</v>
      </c>
      <c r="E94" s="37">
        <v>713</v>
      </c>
      <c r="F94" s="38">
        <v>1</v>
      </c>
      <c r="G94" s="43">
        <f t="shared" si="169"/>
        <v>1.4025245441795231E-3</v>
      </c>
      <c r="H94" s="83">
        <v>50000</v>
      </c>
      <c r="I94" s="19"/>
      <c r="J94" s="23">
        <f t="shared" si="155"/>
        <v>70.126227208976161</v>
      </c>
      <c r="K94" s="8"/>
      <c r="M94" s="18"/>
      <c r="N94" s="18" t="s">
        <v>117</v>
      </c>
      <c r="O94" s="10" t="s">
        <v>54</v>
      </c>
      <c r="P94" s="40"/>
      <c r="Q94" s="37">
        <v>50</v>
      </c>
      <c r="R94" s="38">
        <v>1</v>
      </c>
      <c r="S94" s="43">
        <f t="shared" si="170"/>
        <v>0</v>
      </c>
      <c r="T94" s="83">
        <v>50000</v>
      </c>
      <c r="U94" s="19"/>
      <c r="V94" s="23">
        <f t="shared" si="156"/>
        <v>0</v>
      </c>
      <c r="W94" s="180"/>
      <c r="X94" s="189">
        <v>6</v>
      </c>
      <c r="Y94" s="239" t="s">
        <v>117</v>
      </c>
      <c r="Z94" s="240" t="s">
        <v>54</v>
      </c>
      <c r="AA94" s="241"/>
      <c r="AB94" s="216">
        <v>287</v>
      </c>
      <c r="AC94" s="234">
        <v>1</v>
      </c>
      <c r="AD94" s="242">
        <f t="shared" si="171"/>
        <v>0</v>
      </c>
      <c r="AE94" s="243">
        <f t="shared" si="157"/>
        <v>20000</v>
      </c>
      <c r="AF94" s="175"/>
      <c r="AG94" s="237">
        <f t="shared" si="158"/>
        <v>0</v>
      </c>
      <c r="AH94" s="525"/>
      <c r="AJ94" s="326">
        <v>6</v>
      </c>
      <c r="AK94" s="328" t="s">
        <v>117</v>
      </c>
      <c r="AL94" s="316" t="s">
        <v>54</v>
      </c>
      <c r="AM94" s="317">
        <f t="shared" si="150"/>
        <v>0.1728395061728395</v>
      </c>
      <c r="AN94" s="252">
        <f>AO12</f>
        <v>14</v>
      </c>
      <c r="AO94" s="253">
        <v>1</v>
      </c>
      <c r="AP94" s="254">
        <f t="shared" si="172"/>
        <v>1.2345679012345678E-2</v>
      </c>
      <c r="AQ94" s="318">
        <f t="shared" si="159"/>
        <v>20000</v>
      </c>
      <c r="AR94" s="256"/>
      <c r="AS94" s="257">
        <f t="shared" si="160"/>
        <v>246.91358024691357</v>
      </c>
      <c r="AT94" s="525"/>
      <c r="AU94" s="167"/>
      <c r="AV94" s="326">
        <v>6</v>
      </c>
      <c r="AW94" s="328" t="s">
        <v>117</v>
      </c>
      <c r="AX94" s="299" t="s">
        <v>54</v>
      </c>
      <c r="AY94" s="317">
        <f t="shared" si="151"/>
        <v>0.33333333333333331</v>
      </c>
      <c r="AZ94" s="252">
        <f>BA12</f>
        <v>27</v>
      </c>
      <c r="BA94" s="253">
        <v>1</v>
      </c>
      <c r="BB94" s="254">
        <f t="shared" si="173"/>
        <v>1.2345679012345678E-2</v>
      </c>
      <c r="BC94" s="318">
        <f t="shared" si="161"/>
        <v>20000</v>
      </c>
      <c r="BD94" s="256"/>
      <c r="BE94" s="257">
        <f t="shared" si="162"/>
        <v>246.91358024691357</v>
      </c>
      <c r="BF94" s="525"/>
      <c r="BH94" s="326">
        <v>6</v>
      </c>
      <c r="BI94" s="328" t="s">
        <v>117</v>
      </c>
      <c r="BJ94" s="316" t="s">
        <v>54</v>
      </c>
      <c r="BK94" s="317">
        <f t="shared" si="152"/>
        <v>4.9382716049382713E-2</v>
      </c>
      <c r="BL94" s="252">
        <f>BM12</f>
        <v>4</v>
      </c>
      <c r="BM94" s="253">
        <v>1</v>
      </c>
      <c r="BN94" s="254">
        <f t="shared" si="174"/>
        <v>1.2345679012345678E-2</v>
      </c>
      <c r="BO94" s="318">
        <f t="shared" si="163"/>
        <v>20000</v>
      </c>
      <c r="BP94" s="256"/>
      <c r="BQ94" s="257">
        <f t="shared" si="164"/>
        <v>246.91358024691357</v>
      </c>
      <c r="BR94" s="525"/>
      <c r="BS94" s="167"/>
      <c r="BT94" s="326">
        <v>6</v>
      </c>
      <c r="BU94" s="328" t="s">
        <v>117</v>
      </c>
      <c r="BV94" s="299" t="s">
        <v>54</v>
      </c>
      <c r="BW94" s="317">
        <f t="shared" si="153"/>
        <v>0.22222222222222221</v>
      </c>
      <c r="BX94" s="252">
        <f>BY12</f>
        <v>18</v>
      </c>
      <c r="BY94" s="253">
        <v>1</v>
      </c>
      <c r="BZ94" s="254">
        <f t="shared" si="175"/>
        <v>1.2345679012345678E-2</v>
      </c>
      <c r="CA94" s="301">
        <f t="shared" si="165"/>
        <v>20000</v>
      </c>
      <c r="CB94" s="256"/>
      <c r="CC94" s="257">
        <f t="shared" si="166"/>
        <v>246.91358024691357</v>
      </c>
      <c r="CD94" s="505"/>
      <c r="CE94" s="326">
        <v>6</v>
      </c>
      <c r="CF94" s="328" t="s">
        <v>117</v>
      </c>
      <c r="CG94" s="299" t="s">
        <v>54</v>
      </c>
      <c r="CH94" s="317">
        <f t="shared" si="154"/>
        <v>0.22222222222222221</v>
      </c>
      <c r="CI94" s="252">
        <f>CJ12</f>
        <v>18</v>
      </c>
      <c r="CJ94" s="253">
        <v>1</v>
      </c>
      <c r="CK94" s="254">
        <f t="shared" si="176"/>
        <v>1.2345679012345678E-2</v>
      </c>
      <c r="CL94" s="301">
        <v>20000</v>
      </c>
      <c r="CM94" s="256"/>
      <c r="CN94" s="257">
        <f t="shared" si="167"/>
        <v>246.91358024691357</v>
      </c>
      <c r="CO94" s="525"/>
      <c r="CQ94" s="12">
        <f t="shared" si="168"/>
        <v>20000</v>
      </c>
    </row>
    <row r="95" spans="1:97" ht="90">
      <c r="A95" s="18"/>
      <c r="B95" s="18" t="s">
        <v>116</v>
      </c>
      <c r="C95" s="10" t="s">
        <v>54</v>
      </c>
      <c r="D95" s="40">
        <v>4</v>
      </c>
      <c r="E95" s="37">
        <v>713</v>
      </c>
      <c r="F95" s="38">
        <v>1</v>
      </c>
      <c r="G95" s="43">
        <f t="shared" si="169"/>
        <v>5.6100981767180924E-3</v>
      </c>
      <c r="H95" s="83">
        <f>(60000+20000+20000+30000)/4</f>
        <v>32500</v>
      </c>
      <c r="I95" s="19"/>
      <c r="J95" s="23">
        <f t="shared" si="155"/>
        <v>182.32819074333801</v>
      </c>
      <c r="K95" s="8"/>
      <c r="M95" s="18"/>
      <c r="N95" s="18" t="s">
        <v>116</v>
      </c>
      <c r="O95" s="10" t="s">
        <v>54</v>
      </c>
      <c r="P95" s="40"/>
      <c r="Q95" s="37">
        <v>50</v>
      </c>
      <c r="R95" s="38">
        <v>1</v>
      </c>
      <c r="S95" s="43">
        <f t="shared" si="170"/>
        <v>0</v>
      </c>
      <c r="T95" s="83">
        <f>(60000+20000+20000+50000+76411)/4</f>
        <v>56602.75</v>
      </c>
      <c r="U95" s="19"/>
      <c r="V95" s="23">
        <f t="shared" si="156"/>
        <v>0</v>
      </c>
      <c r="W95" s="180"/>
      <c r="X95" s="189">
        <v>7</v>
      </c>
      <c r="Y95" s="239" t="s">
        <v>116</v>
      </c>
      <c r="Z95" s="240" t="s">
        <v>54</v>
      </c>
      <c r="AA95" s="241"/>
      <c r="AB95" s="216">
        <v>287</v>
      </c>
      <c r="AC95" s="234">
        <v>1</v>
      </c>
      <c r="AD95" s="242">
        <f t="shared" si="171"/>
        <v>0</v>
      </c>
      <c r="AE95" s="243">
        <f t="shared" si="157"/>
        <v>46000</v>
      </c>
      <c r="AF95" s="175"/>
      <c r="AG95" s="237">
        <f t="shared" si="158"/>
        <v>0</v>
      </c>
      <c r="AH95" s="525"/>
      <c r="AJ95" s="326">
        <v>7</v>
      </c>
      <c r="AK95" s="328" t="s">
        <v>116</v>
      </c>
      <c r="AL95" s="316" t="s">
        <v>54</v>
      </c>
      <c r="AM95" s="317">
        <f>6/81*AN95</f>
        <v>1.037037037037037</v>
      </c>
      <c r="AN95" s="252">
        <f>AO12</f>
        <v>14</v>
      </c>
      <c r="AO95" s="253">
        <v>1</v>
      </c>
      <c r="AP95" s="254">
        <f t="shared" si="172"/>
        <v>7.407407407407407E-2</v>
      </c>
      <c r="AQ95" s="318">
        <f t="shared" si="159"/>
        <v>46000</v>
      </c>
      <c r="AR95" s="256"/>
      <c r="AS95" s="257">
        <f t="shared" si="160"/>
        <v>3407.4074074074074</v>
      </c>
      <c r="AT95" s="525"/>
      <c r="AU95" s="167"/>
      <c r="AV95" s="326">
        <v>7</v>
      </c>
      <c r="AW95" s="328" t="s">
        <v>116</v>
      </c>
      <c r="AX95" s="299" t="s">
        <v>54</v>
      </c>
      <c r="AY95" s="317">
        <f>6/81*AZ95</f>
        <v>2</v>
      </c>
      <c r="AZ95" s="252">
        <f>BA12</f>
        <v>27</v>
      </c>
      <c r="BA95" s="253">
        <v>1</v>
      </c>
      <c r="BB95" s="254">
        <f t="shared" si="173"/>
        <v>7.407407407407407E-2</v>
      </c>
      <c r="BC95" s="318">
        <f t="shared" si="161"/>
        <v>46000</v>
      </c>
      <c r="BD95" s="256"/>
      <c r="BE95" s="257">
        <f t="shared" si="162"/>
        <v>3407.4074074074074</v>
      </c>
      <c r="BF95" s="525"/>
      <c r="BH95" s="326">
        <v>7</v>
      </c>
      <c r="BI95" s="328" t="s">
        <v>116</v>
      </c>
      <c r="BJ95" s="316" t="s">
        <v>54</v>
      </c>
      <c r="BK95" s="317">
        <f>6/81*BL95</f>
        <v>0.29629629629629628</v>
      </c>
      <c r="BL95" s="252">
        <f>BM12</f>
        <v>4</v>
      </c>
      <c r="BM95" s="253">
        <v>1</v>
      </c>
      <c r="BN95" s="254">
        <f t="shared" si="174"/>
        <v>7.407407407407407E-2</v>
      </c>
      <c r="BO95" s="318">
        <f t="shared" si="163"/>
        <v>46000</v>
      </c>
      <c r="BP95" s="256"/>
      <c r="BQ95" s="257">
        <f t="shared" si="164"/>
        <v>3407.4074074074074</v>
      </c>
      <c r="BR95" s="525"/>
      <c r="BS95" s="167"/>
      <c r="BT95" s="326">
        <v>7</v>
      </c>
      <c r="BU95" s="328" t="s">
        <v>116</v>
      </c>
      <c r="BV95" s="299" t="s">
        <v>54</v>
      </c>
      <c r="BW95" s="317">
        <f>6/81*BX95</f>
        <v>1.3333333333333333</v>
      </c>
      <c r="BX95" s="252">
        <f>BY12</f>
        <v>18</v>
      </c>
      <c r="BY95" s="253">
        <v>1</v>
      </c>
      <c r="BZ95" s="254">
        <f t="shared" si="175"/>
        <v>7.407407407407407E-2</v>
      </c>
      <c r="CA95" s="301">
        <f t="shared" si="165"/>
        <v>46000</v>
      </c>
      <c r="CB95" s="256"/>
      <c r="CC95" s="257">
        <f t="shared" si="166"/>
        <v>3407.4074074074074</v>
      </c>
      <c r="CD95" s="505"/>
      <c r="CE95" s="326">
        <v>7</v>
      </c>
      <c r="CF95" s="328" t="s">
        <v>116</v>
      </c>
      <c r="CG95" s="299" t="s">
        <v>54</v>
      </c>
      <c r="CH95" s="317">
        <f>6/81*CI95</f>
        <v>1.3333333333333333</v>
      </c>
      <c r="CI95" s="252">
        <f>CJ12</f>
        <v>18</v>
      </c>
      <c r="CJ95" s="253">
        <v>1</v>
      </c>
      <c r="CK95" s="254">
        <f t="shared" si="176"/>
        <v>7.407407407407407E-2</v>
      </c>
      <c r="CL95" s="301">
        <f>(60000+20000+20000+50000+35000+45000)/5</f>
        <v>46000</v>
      </c>
      <c r="CM95" s="256"/>
      <c r="CN95" s="257">
        <f t="shared" si="167"/>
        <v>3407.4074074074074</v>
      </c>
      <c r="CO95" s="525"/>
      <c r="CQ95" s="12">
        <f>Q95*V95+AB95*AG95+AN95*AS95+AZ95*BE95+BL95*BQ95+CC95*BX95+CN95*CI95</f>
        <v>276000</v>
      </c>
    </row>
    <row r="96" spans="1:97">
      <c r="A96" s="424" t="s">
        <v>27</v>
      </c>
      <c r="B96" s="425"/>
      <c r="C96" s="425"/>
      <c r="D96" s="425"/>
      <c r="E96" s="425"/>
      <c r="F96" s="425"/>
      <c r="G96" s="425"/>
      <c r="H96" s="425"/>
      <c r="I96" s="426"/>
      <c r="J96" s="25">
        <f>SUM(J89:J95)</f>
        <v>1102.664796633941</v>
      </c>
      <c r="K96" s="8">
        <f>J96*713</f>
        <v>786200</v>
      </c>
      <c r="M96" s="424" t="s">
        <v>27</v>
      </c>
      <c r="N96" s="425"/>
      <c r="O96" s="425"/>
      <c r="P96" s="425"/>
      <c r="Q96" s="425"/>
      <c r="R96" s="425"/>
      <c r="S96" s="425"/>
      <c r="T96" s="425"/>
      <c r="U96" s="426"/>
      <c r="V96" s="25">
        <f>SUM(V89:V95)</f>
        <v>0</v>
      </c>
      <c r="W96" s="180"/>
      <c r="X96" s="509" t="s">
        <v>27</v>
      </c>
      <c r="Y96" s="510"/>
      <c r="Z96" s="510"/>
      <c r="AA96" s="510"/>
      <c r="AB96" s="510"/>
      <c r="AC96" s="510"/>
      <c r="AD96" s="510"/>
      <c r="AE96" s="510"/>
      <c r="AF96" s="511"/>
      <c r="AG96" s="244">
        <f>SUM(AG89:AG95)</f>
        <v>0</v>
      </c>
      <c r="AH96" s="526"/>
      <c r="AJ96" s="449" t="s">
        <v>27</v>
      </c>
      <c r="AK96" s="450"/>
      <c r="AL96" s="450"/>
      <c r="AM96" s="450"/>
      <c r="AN96" s="450"/>
      <c r="AO96" s="450"/>
      <c r="AP96" s="450"/>
      <c r="AQ96" s="450"/>
      <c r="AR96" s="450"/>
      <c r="AS96" s="261">
        <f>SUM(AS89:AS95)</f>
        <v>7093.7283950617284</v>
      </c>
      <c r="AT96" s="526"/>
      <c r="AU96" s="167"/>
      <c r="AV96" s="449" t="s">
        <v>27</v>
      </c>
      <c r="AW96" s="450"/>
      <c r="AX96" s="450"/>
      <c r="AY96" s="450"/>
      <c r="AZ96" s="450"/>
      <c r="BA96" s="450"/>
      <c r="BB96" s="450"/>
      <c r="BC96" s="450"/>
      <c r="BD96" s="450"/>
      <c r="BE96" s="261">
        <f>SUM(BE89:BE95)</f>
        <v>7093.7283950617284</v>
      </c>
      <c r="BF96" s="526"/>
      <c r="BH96" s="449" t="s">
        <v>27</v>
      </c>
      <c r="BI96" s="450"/>
      <c r="BJ96" s="450"/>
      <c r="BK96" s="450"/>
      <c r="BL96" s="450"/>
      <c r="BM96" s="450"/>
      <c r="BN96" s="450"/>
      <c r="BO96" s="450"/>
      <c r="BP96" s="450"/>
      <c r="BQ96" s="261">
        <f>SUM(BQ89:BQ95)</f>
        <v>7093.7283950617284</v>
      </c>
      <c r="BR96" s="526"/>
      <c r="BS96" s="167"/>
      <c r="BT96" s="449" t="s">
        <v>27</v>
      </c>
      <c r="BU96" s="450"/>
      <c r="BV96" s="450"/>
      <c r="BW96" s="450"/>
      <c r="BX96" s="450"/>
      <c r="BY96" s="450"/>
      <c r="BZ96" s="450"/>
      <c r="CA96" s="450"/>
      <c r="CB96" s="450"/>
      <c r="CC96" s="261">
        <f>SUM(CC89:CC95)</f>
        <v>7093.7283950617284</v>
      </c>
      <c r="CD96" s="506"/>
      <c r="CE96" s="449" t="s">
        <v>27</v>
      </c>
      <c r="CF96" s="450"/>
      <c r="CG96" s="450"/>
      <c r="CH96" s="450"/>
      <c r="CI96" s="450"/>
      <c r="CJ96" s="450"/>
      <c r="CK96" s="450"/>
      <c r="CL96" s="450"/>
      <c r="CM96" s="450"/>
      <c r="CN96" s="261">
        <f>SUM(CN89:CN95)</f>
        <v>7093.7283950617284</v>
      </c>
      <c r="CO96" s="526"/>
      <c r="CQ96" s="25">
        <f>SUM(CQ89:CQ95)</f>
        <v>574592</v>
      </c>
      <c r="CR96" s="116">
        <f>CS163</f>
        <v>0</v>
      </c>
    </row>
    <row r="97" spans="1:96" ht="15" customHeight="1">
      <c r="A97" s="421" t="s">
        <v>68</v>
      </c>
      <c r="B97" s="422"/>
      <c r="C97" s="422"/>
      <c r="D97" s="422"/>
      <c r="E97" s="422"/>
      <c r="F97" s="422"/>
      <c r="G97" s="422"/>
      <c r="H97" s="422"/>
      <c r="I97" s="422"/>
      <c r="J97" s="422"/>
      <c r="K97" s="423"/>
      <c r="M97" s="421" t="s">
        <v>68</v>
      </c>
      <c r="N97" s="422"/>
      <c r="O97" s="422"/>
      <c r="P97" s="422"/>
      <c r="Q97" s="422"/>
      <c r="R97" s="422"/>
      <c r="S97" s="422"/>
      <c r="T97" s="422"/>
      <c r="U97" s="422"/>
      <c r="V97" s="422"/>
      <c r="W97" s="444"/>
      <c r="X97" s="533" t="s">
        <v>68</v>
      </c>
      <c r="Y97" s="444"/>
      <c r="Z97" s="444"/>
      <c r="AA97" s="444"/>
      <c r="AB97" s="444"/>
      <c r="AC97" s="444"/>
      <c r="AD97" s="444"/>
      <c r="AE97" s="444"/>
      <c r="AF97" s="444"/>
      <c r="AG97" s="444"/>
      <c r="AH97" s="534"/>
      <c r="AJ97" s="466" t="s">
        <v>68</v>
      </c>
      <c r="AK97" s="467"/>
      <c r="AL97" s="467"/>
      <c r="AM97" s="467"/>
      <c r="AN97" s="467"/>
      <c r="AO97" s="467"/>
      <c r="AP97" s="467"/>
      <c r="AQ97" s="467"/>
      <c r="AR97" s="467"/>
      <c r="AS97" s="467"/>
      <c r="AT97" s="468"/>
      <c r="AU97" s="168"/>
      <c r="AV97" s="466" t="s">
        <v>68</v>
      </c>
      <c r="AW97" s="467"/>
      <c r="AX97" s="467"/>
      <c r="AY97" s="467"/>
      <c r="AZ97" s="467"/>
      <c r="BA97" s="467"/>
      <c r="BB97" s="467"/>
      <c r="BC97" s="467"/>
      <c r="BD97" s="467"/>
      <c r="BE97" s="467"/>
      <c r="BF97" s="468"/>
      <c r="BH97" s="466" t="s">
        <v>68</v>
      </c>
      <c r="BI97" s="467"/>
      <c r="BJ97" s="467"/>
      <c r="BK97" s="467"/>
      <c r="BL97" s="467"/>
      <c r="BM97" s="467"/>
      <c r="BN97" s="467"/>
      <c r="BO97" s="467"/>
      <c r="BP97" s="467"/>
      <c r="BQ97" s="467"/>
      <c r="BR97" s="468"/>
      <c r="BS97" s="168"/>
      <c r="BT97" s="466" t="s">
        <v>68</v>
      </c>
      <c r="BU97" s="467"/>
      <c r="BV97" s="467"/>
      <c r="BW97" s="467"/>
      <c r="BX97" s="467"/>
      <c r="BY97" s="467"/>
      <c r="BZ97" s="467"/>
      <c r="CA97" s="467"/>
      <c r="CB97" s="467"/>
      <c r="CC97" s="467"/>
      <c r="CD97" s="499"/>
      <c r="CE97" s="466" t="s">
        <v>68</v>
      </c>
      <c r="CF97" s="467"/>
      <c r="CG97" s="467"/>
      <c r="CH97" s="467"/>
      <c r="CI97" s="467"/>
      <c r="CJ97" s="467"/>
      <c r="CK97" s="467"/>
      <c r="CL97" s="467"/>
      <c r="CM97" s="467"/>
      <c r="CN97" s="467"/>
      <c r="CO97" s="499"/>
    </row>
    <row r="98" spans="1:96">
      <c r="A98" s="18"/>
      <c r="B98" s="18"/>
      <c r="C98" s="18"/>
      <c r="D98" s="5"/>
      <c r="E98" s="37">
        <v>713</v>
      </c>
      <c r="F98" s="38">
        <v>300</v>
      </c>
      <c r="G98" s="43">
        <f t="shared" ref="G98:G100" si="177">D98*F98/E98</f>
        <v>0</v>
      </c>
      <c r="H98" s="3"/>
      <c r="I98" s="19"/>
      <c r="J98" s="23">
        <f>H98*G98</f>
        <v>0</v>
      </c>
      <c r="K98" s="8"/>
      <c r="M98" s="18"/>
      <c r="N98" s="18"/>
      <c r="O98" s="18"/>
      <c r="P98" s="5"/>
      <c r="Q98" s="37">
        <f>R12</f>
        <v>50</v>
      </c>
      <c r="R98" s="38">
        <v>300</v>
      </c>
      <c r="S98" s="43">
        <f t="shared" ref="S98:S100" si="178">P98*R98/Q98</f>
        <v>0</v>
      </c>
      <c r="T98" s="3"/>
      <c r="U98" s="19"/>
      <c r="V98" s="23">
        <f>T98*S98</f>
        <v>0</v>
      </c>
      <c r="W98" s="180"/>
      <c r="X98" s="189">
        <v>1</v>
      </c>
      <c r="Y98" s="239"/>
      <c r="Z98" s="245"/>
      <c r="AA98" s="246"/>
      <c r="AB98" s="216">
        <v>287</v>
      </c>
      <c r="AC98" s="234">
        <v>300</v>
      </c>
      <c r="AD98" s="242">
        <f t="shared" ref="AD98:AD100" si="179">AA98*AC98/AB98</f>
        <v>0</v>
      </c>
      <c r="AE98" s="247"/>
      <c r="AF98" s="175"/>
      <c r="AG98" s="237">
        <f>AE98*AD98</f>
        <v>0</v>
      </c>
      <c r="AH98" s="524"/>
      <c r="AJ98" s="326">
        <v>1</v>
      </c>
      <c r="AK98" s="328"/>
      <c r="AL98" s="319"/>
      <c r="AM98" s="320"/>
      <c r="AN98" s="252">
        <f>AO12</f>
        <v>14</v>
      </c>
      <c r="AO98" s="253">
        <v>300</v>
      </c>
      <c r="AP98" s="254">
        <f t="shared" ref="AP98:AP100" si="180">AM98*AO98/AN98</f>
        <v>0</v>
      </c>
      <c r="AQ98" s="303"/>
      <c r="AR98" s="256"/>
      <c r="AS98" s="257">
        <f>AQ98*AP98</f>
        <v>0</v>
      </c>
      <c r="AT98" s="524"/>
      <c r="AU98" s="167"/>
      <c r="AV98" s="326">
        <v>1</v>
      </c>
      <c r="AW98" s="328"/>
      <c r="AX98" s="250"/>
      <c r="AY98" s="320"/>
      <c r="AZ98" s="252">
        <f>BA12</f>
        <v>27</v>
      </c>
      <c r="BA98" s="253">
        <v>300</v>
      </c>
      <c r="BB98" s="254">
        <f t="shared" ref="BB98:BB100" si="181">AY98*BA98/AZ98</f>
        <v>0</v>
      </c>
      <c r="BC98" s="303"/>
      <c r="BD98" s="256"/>
      <c r="BE98" s="257">
        <f>BC98*BB98</f>
        <v>0</v>
      </c>
      <c r="BF98" s="524"/>
      <c r="BH98" s="326">
        <v>1</v>
      </c>
      <c r="BI98" s="328"/>
      <c r="BJ98" s="250"/>
      <c r="BK98" s="320"/>
      <c r="BL98" s="252">
        <f>BM12</f>
        <v>4</v>
      </c>
      <c r="BM98" s="253">
        <v>300</v>
      </c>
      <c r="BN98" s="254">
        <f t="shared" ref="BN98:BN100" si="182">BK98*BM98/BL98</f>
        <v>0</v>
      </c>
      <c r="BO98" s="303"/>
      <c r="BP98" s="256"/>
      <c r="BQ98" s="257">
        <f>BO98*BN98</f>
        <v>0</v>
      </c>
      <c r="BR98" s="524"/>
      <c r="BS98" s="167"/>
      <c r="BT98" s="326">
        <v>1</v>
      </c>
      <c r="BU98" s="328"/>
      <c r="BV98" s="250"/>
      <c r="BW98" s="320"/>
      <c r="BX98" s="252">
        <f>BY12</f>
        <v>18</v>
      </c>
      <c r="BY98" s="253">
        <v>300</v>
      </c>
      <c r="BZ98" s="300">
        <f t="shared" ref="BZ98:BZ100" si="183">BW98*BY98/BX98</f>
        <v>0</v>
      </c>
      <c r="CA98" s="303"/>
      <c r="CB98" s="256"/>
      <c r="CC98" s="257">
        <f>CA98*BZ98</f>
        <v>0</v>
      </c>
      <c r="CD98" s="504"/>
      <c r="CE98" s="326">
        <v>1</v>
      </c>
      <c r="CF98" s="328"/>
      <c r="CG98" s="250"/>
      <c r="CH98" s="320"/>
      <c r="CI98" s="252">
        <f>CJ12</f>
        <v>18</v>
      </c>
      <c r="CJ98" s="253">
        <v>300</v>
      </c>
      <c r="CK98" s="254">
        <f t="shared" ref="CK98:CK100" si="184">CH98*CJ98/CI98</f>
        <v>0</v>
      </c>
      <c r="CL98" s="303"/>
      <c r="CM98" s="256"/>
      <c r="CN98" s="257">
        <f>CL98*CK98</f>
        <v>0</v>
      </c>
      <c r="CO98" s="524"/>
      <c r="CQ98" s="12">
        <f t="shared" ref="CQ98:CQ102" si="185">Q98*V98+AB98*AG98+AN98*AS98+AZ98*BE98+BL98*BQ98+CC98*BX98</f>
        <v>0</v>
      </c>
    </row>
    <row r="99" spans="1:96">
      <c r="A99" s="18"/>
      <c r="B99" s="18"/>
      <c r="C99" s="18"/>
      <c r="D99" s="5"/>
      <c r="E99" s="37">
        <v>713</v>
      </c>
      <c r="F99" s="38">
        <v>300</v>
      </c>
      <c r="G99" s="43">
        <f t="shared" si="177"/>
        <v>0</v>
      </c>
      <c r="H99" s="4"/>
      <c r="I99" s="19"/>
      <c r="J99" s="23">
        <f>H99*G99</f>
        <v>0</v>
      </c>
      <c r="K99" s="8"/>
      <c r="M99" s="18"/>
      <c r="N99" s="18"/>
      <c r="O99" s="18"/>
      <c r="P99" s="5"/>
      <c r="Q99" s="37">
        <f>R13</f>
        <v>0</v>
      </c>
      <c r="R99" s="38">
        <v>300</v>
      </c>
      <c r="S99" s="43" t="e">
        <f t="shared" si="178"/>
        <v>#DIV/0!</v>
      </c>
      <c r="T99" s="4"/>
      <c r="U99" s="19"/>
      <c r="V99" s="23" t="e">
        <f>T99*S99</f>
        <v>#DIV/0!</v>
      </c>
      <c r="W99" s="180"/>
      <c r="X99" s="189">
        <v>2</v>
      </c>
      <c r="Y99" s="239"/>
      <c r="Z99" s="245"/>
      <c r="AA99" s="246"/>
      <c r="AB99" s="216">
        <v>287</v>
      </c>
      <c r="AC99" s="234">
        <v>300</v>
      </c>
      <c r="AD99" s="242">
        <f t="shared" si="179"/>
        <v>0</v>
      </c>
      <c r="AE99" s="232"/>
      <c r="AF99" s="175"/>
      <c r="AG99" s="237">
        <f>AE99*AD99</f>
        <v>0</v>
      </c>
      <c r="AH99" s="525"/>
      <c r="AJ99" s="326">
        <v>2</v>
      </c>
      <c r="AK99" s="328"/>
      <c r="AL99" s="319"/>
      <c r="AM99" s="320"/>
      <c r="AN99" s="252">
        <f>AO12</f>
        <v>14</v>
      </c>
      <c r="AO99" s="253">
        <v>300</v>
      </c>
      <c r="AP99" s="254">
        <f t="shared" si="180"/>
        <v>0</v>
      </c>
      <c r="AQ99" s="296"/>
      <c r="AR99" s="256"/>
      <c r="AS99" s="257">
        <f>AQ99*AP99</f>
        <v>0</v>
      </c>
      <c r="AT99" s="525"/>
      <c r="AU99" s="167"/>
      <c r="AV99" s="326">
        <v>2</v>
      </c>
      <c r="AW99" s="328"/>
      <c r="AX99" s="250"/>
      <c r="AY99" s="320"/>
      <c r="AZ99" s="252">
        <f>BA12</f>
        <v>27</v>
      </c>
      <c r="BA99" s="253">
        <v>300</v>
      </c>
      <c r="BB99" s="254">
        <f t="shared" si="181"/>
        <v>0</v>
      </c>
      <c r="BC99" s="296"/>
      <c r="BD99" s="256"/>
      <c r="BE99" s="257">
        <f>BC99*BB99</f>
        <v>0</v>
      </c>
      <c r="BF99" s="525"/>
      <c r="BH99" s="326">
        <v>2</v>
      </c>
      <c r="BI99" s="328"/>
      <c r="BJ99" s="250"/>
      <c r="BK99" s="320"/>
      <c r="BL99" s="252">
        <f>BM12</f>
        <v>4</v>
      </c>
      <c r="BM99" s="253">
        <v>300</v>
      </c>
      <c r="BN99" s="254">
        <f t="shared" si="182"/>
        <v>0</v>
      </c>
      <c r="BO99" s="296"/>
      <c r="BP99" s="256"/>
      <c r="BQ99" s="257">
        <f>BO99*BN99</f>
        <v>0</v>
      </c>
      <c r="BR99" s="525"/>
      <c r="BS99" s="167"/>
      <c r="BT99" s="326">
        <v>2</v>
      </c>
      <c r="BU99" s="328"/>
      <c r="BV99" s="250"/>
      <c r="BW99" s="320"/>
      <c r="BX99" s="252">
        <f>BY12</f>
        <v>18</v>
      </c>
      <c r="BY99" s="253">
        <v>300</v>
      </c>
      <c r="BZ99" s="300">
        <f t="shared" si="183"/>
        <v>0</v>
      </c>
      <c r="CA99" s="296"/>
      <c r="CB99" s="256"/>
      <c r="CC99" s="257">
        <f>CA99*BZ99</f>
        <v>0</v>
      </c>
      <c r="CD99" s="505"/>
      <c r="CE99" s="326">
        <v>2</v>
      </c>
      <c r="CF99" s="328"/>
      <c r="CG99" s="250"/>
      <c r="CH99" s="320"/>
      <c r="CI99" s="252">
        <f>CJ12</f>
        <v>18</v>
      </c>
      <c r="CJ99" s="253">
        <v>300</v>
      </c>
      <c r="CK99" s="254">
        <f t="shared" si="184"/>
        <v>0</v>
      </c>
      <c r="CL99" s="296"/>
      <c r="CM99" s="256"/>
      <c r="CN99" s="257">
        <f>CL99*CK99</f>
        <v>0</v>
      </c>
      <c r="CO99" s="525"/>
    </row>
    <row r="100" spans="1:96">
      <c r="A100" s="18"/>
      <c r="B100" s="18"/>
      <c r="C100" s="18"/>
      <c r="D100" s="5"/>
      <c r="E100" s="37">
        <v>713</v>
      </c>
      <c r="F100" s="38">
        <v>300</v>
      </c>
      <c r="G100" s="43">
        <f t="shared" si="177"/>
        <v>0</v>
      </c>
      <c r="H100" s="4"/>
      <c r="I100" s="19"/>
      <c r="J100" s="23">
        <f>H100*G100</f>
        <v>0</v>
      </c>
      <c r="K100" s="8"/>
      <c r="M100" s="18"/>
      <c r="N100" s="18"/>
      <c r="O100" s="18"/>
      <c r="P100" s="5"/>
      <c r="Q100" s="37">
        <f t="shared" ref="Q100" si="186">R14</f>
        <v>0</v>
      </c>
      <c r="R100" s="38">
        <v>300</v>
      </c>
      <c r="S100" s="43" t="e">
        <f t="shared" si="178"/>
        <v>#DIV/0!</v>
      </c>
      <c r="T100" s="4"/>
      <c r="U100" s="19"/>
      <c r="V100" s="23" t="e">
        <f>T100*S100</f>
        <v>#DIV/0!</v>
      </c>
      <c r="W100" s="180"/>
      <c r="X100" s="189">
        <v>3</v>
      </c>
      <c r="Y100" s="239"/>
      <c r="Z100" s="245"/>
      <c r="AA100" s="246"/>
      <c r="AB100" s="216">
        <v>287</v>
      </c>
      <c r="AC100" s="234">
        <v>300</v>
      </c>
      <c r="AD100" s="242">
        <f t="shared" si="179"/>
        <v>0</v>
      </c>
      <c r="AE100" s="232"/>
      <c r="AF100" s="175"/>
      <c r="AG100" s="237">
        <f>AE100*AD100</f>
        <v>0</v>
      </c>
      <c r="AH100" s="525"/>
      <c r="AJ100" s="326">
        <v>3</v>
      </c>
      <c r="AK100" s="328"/>
      <c r="AL100" s="319"/>
      <c r="AM100" s="320"/>
      <c r="AN100" s="252">
        <f>AO12</f>
        <v>14</v>
      </c>
      <c r="AO100" s="253">
        <v>300</v>
      </c>
      <c r="AP100" s="254">
        <f t="shared" si="180"/>
        <v>0</v>
      </c>
      <c r="AQ100" s="296"/>
      <c r="AR100" s="256"/>
      <c r="AS100" s="257">
        <f>AQ100*AP100</f>
        <v>0</v>
      </c>
      <c r="AT100" s="525"/>
      <c r="AU100" s="167"/>
      <c r="AV100" s="326">
        <v>3</v>
      </c>
      <c r="AW100" s="328"/>
      <c r="AX100" s="250"/>
      <c r="AY100" s="320"/>
      <c r="AZ100" s="252">
        <f>BA12</f>
        <v>27</v>
      </c>
      <c r="BA100" s="253">
        <v>300</v>
      </c>
      <c r="BB100" s="254">
        <f t="shared" si="181"/>
        <v>0</v>
      </c>
      <c r="BC100" s="296"/>
      <c r="BD100" s="256"/>
      <c r="BE100" s="257">
        <f>BC100*BB100</f>
        <v>0</v>
      </c>
      <c r="BF100" s="525"/>
      <c r="BH100" s="326">
        <v>3</v>
      </c>
      <c r="BI100" s="328"/>
      <c r="BJ100" s="250"/>
      <c r="BK100" s="320"/>
      <c r="BL100" s="252">
        <f>BM12</f>
        <v>4</v>
      </c>
      <c r="BM100" s="253">
        <v>300</v>
      </c>
      <c r="BN100" s="254">
        <f t="shared" si="182"/>
        <v>0</v>
      </c>
      <c r="BO100" s="296"/>
      <c r="BP100" s="256"/>
      <c r="BQ100" s="257">
        <f>BO100*BN100</f>
        <v>0</v>
      </c>
      <c r="BR100" s="525"/>
      <c r="BS100" s="167"/>
      <c r="BT100" s="326">
        <v>3</v>
      </c>
      <c r="BU100" s="328"/>
      <c r="BV100" s="250"/>
      <c r="BW100" s="320"/>
      <c r="BX100" s="252">
        <f>BY12</f>
        <v>18</v>
      </c>
      <c r="BY100" s="253">
        <v>300</v>
      </c>
      <c r="BZ100" s="300">
        <f t="shared" si="183"/>
        <v>0</v>
      </c>
      <c r="CA100" s="296"/>
      <c r="CB100" s="256"/>
      <c r="CC100" s="257">
        <f>CA100*BZ100</f>
        <v>0</v>
      </c>
      <c r="CD100" s="505"/>
      <c r="CE100" s="326">
        <v>3</v>
      </c>
      <c r="CF100" s="328"/>
      <c r="CG100" s="250"/>
      <c r="CH100" s="320"/>
      <c r="CI100" s="252">
        <f>CJ12</f>
        <v>18</v>
      </c>
      <c r="CJ100" s="253">
        <v>300</v>
      </c>
      <c r="CK100" s="254">
        <f t="shared" si="184"/>
        <v>0</v>
      </c>
      <c r="CL100" s="296"/>
      <c r="CM100" s="256"/>
      <c r="CN100" s="257">
        <f>CL100*CK100</f>
        <v>0</v>
      </c>
      <c r="CO100" s="525"/>
    </row>
    <row r="101" spans="1:96">
      <c r="A101" s="424" t="s">
        <v>27</v>
      </c>
      <c r="B101" s="425"/>
      <c r="C101" s="425"/>
      <c r="D101" s="425"/>
      <c r="E101" s="425"/>
      <c r="F101" s="425"/>
      <c r="G101" s="425"/>
      <c r="H101" s="425"/>
      <c r="I101" s="426"/>
      <c r="J101" s="25">
        <f>SUM(J98:J100)</f>
        <v>0</v>
      </c>
      <c r="K101" s="8"/>
      <c r="M101" s="424" t="s">
        <v>27</v>
      </c>
      <c r="N101" s="425"/>
      <c r="O101" s="425"/>
      <c r="P101" s="425"/>
      <c r="Q101" s="425"/>
      <c r="R101" s="425"/>
      <c r="S101" s="425"/>
      <c r="T101" s="425"/>
      <c r="U101" s="426"/>
      <c r="V101" s="25" t="e">
        <f>SUM(V98:V100)</f>
        <v>#DIV/0!</v>
      </c>
      <c r="W101" s="180"/>
      <c r="X101" s="556"/>
      <c r="Y101" s="557"/>
      <c r="Z101" s="557"/>
      <c r="AA101" s="557"/>
      <c r="AB101" s="557"/>
      <c r="AC101" s="557"/>
      <c r="AD101" s="557"/>
      <c r="AE101" s="557"/>
      <c r="AF101" s="557"/>
      <c r="AG101" s="244">
        <f>SUM(AG98:AG100)</f>
        <v>0</v>
      </c>
      <c r="AH101" s="526"/>
      <c r="AJ101" s="449" t="s">
        <v>27</v>
      </c>
      <c r="AK101" s="450"/>
      <c r="AL101" s="450"/>
      <c r="AM101" s="450"/>
      <c r="AN101" s="450"/>
      <c r="AO101" s="450"/>
      <c r="AP101" s="450"/>
      <c r="AQ101" s="450"/>
      <c r="AR101" s="450"/>
      <c r="AS101" s="261">
        <f>SUM(AS98:AS100)</f>
        <v>0</v>
      </c>
      <c r="AT101" s="526"/>
      <c r="AU101" s="167"/>
      <c r="AV101" s="449" t="s">
        <v>27</v>
      </c>
      <c r="AW101" s="450"/>
      <c r="AX101" s="450"/>
      <c r="AY101" s="450"/>
      <c r="AZ101" s="450"/>
      <c r="BA101" s="450"/>
      <c r="BB101" s="450"/>
      <c r="BC101" s="450"/>
      <c r="BD101" s="450"/>
      <c r="BE101" s="261">
        <f>SUM(BE98:BE100)</f>
        <v>0</v>
      </c>
      <c r="BF101" s="526"/>
      <c r="BH101" s="449" t="s">
        <v>27</v>
      </c>
      <c r="BI101" s="450"/>
      <c r="BJ101" s="450"/>
      <c r="BK101" s="450"/>
      <c r="BL101" s="450"/>
      <c r="BM101" s="450"/>
      <c r="BN101" s="450"/>
      <c r="BO101" s="450"/>
      <c r="BP101" s="450"/>
      <c r="BQ101" s="261">
        <f>SUM(BQ98:BQ100)</f>
        <v>0</v>
      </c>
      <c r="BR101" s="526"/>
      <c r="BS101" s="167"/>
      <c r="BT101" s="449" t="s">
        <v>27</v>
      </c>
      <c r="BU101" s="450"/>
      <c r="BV101" s="450"/>
      <c r="BW101" s="450"/>
      <c r="BX101" s="450"/>
      <c r="BY101" s="450"/>
      <c r="BZ101" s="450"/>
      <c r="CA101" s="450"/>
      <c r="CB101" s="450"/>
      <c r="CC101" s="261">
        <f>SUM(CC98:CC100)</f>
        <v>0</v>
      </c>
      <c r="CD101" s="506"/>
      <c r="CE101" s="449" t="s">
        <v>27</v>
      </c>
      <c r="CF101" s="450"/>
      <c r="CG101" s="450"/>
      <c r="CH101" s="450"/>
      <c r="CI101" s="450"/>
      <c r="CJ101" s="450"/>
      <c r="CK101" s="450"/>
      <c r="CL101" s="450"/>
      <c r="CM101" s="450"/>
      <c r="CN101" s="261">
        <f>SUM(CN98:CN100)</f>
        <v>0</v>
      </c>
      <c r="CO101" s="526"/>
    </row>
    <row r="102" spans="1:96" ht="15" customHeight="1">
      <c r="A102" s="421" t="s">
        <v>21</v>
      </c>
      <c r="B102" s="422"/>
      <c r="C102" s="422"/>
      <c r="D102" s="422"/>
      <c r="E102" s="422"/>
      <c r="F102" s="422"/>
      <c r="G102" s="422"/>
      <c r="H102" s="422"/>
      <c r="I102" s="422"/>
      <c r="J102" s="422"/>
      <c r="K102" s="423"/>
      <c r="M102" s="421" t="s">
        <v>21</v>
      </c>
      <c r="N102" s="422"/>
      <c r="O102" s="422"/>
      <c r="P102" s="422"/>
      <c r="Q102" s="422"/>
      <c r="R102" s="422"/>
      <c r="S102" s="422"/>
      <c r="T102" s="422"/>
      <c r="U102" s="422"/>
      <c r="V102" s="422"/>
      <c r="W102" s="444"/>
      <c r="X102" s="533" t="s">
        <v>21</v>
      </c>
      <c r="Y102" s="444"/>
      <c r="Z102" s="444"/>
      <c r="AA102" s="444"/>
      <c r="AB102" s="444"/>
      <c r="AC102" s="444"/>
      <c r="AD102" s="444"/>
      <c r="AE102" s="444"/>
      <c r="AF102" s="444"/>
      <c r="AG102" s="444"/>
      <c r="AH102" s="534"/>
      <c r="AJ102" s="466" t="s">
        <v>21</v>
      </c>
      <c r="AK102" s="467"/>
      <c r="AL102" s="467"/>
      <c r="AM102" s="467"/>
      <c r="AN102" s="467"/>
      <c r="AO102" s="467"/>
      <c r="AP102" s="467"/>
      <c r="AQ102" s="467"/>
      <c r="AR102" s="467"/>
      <c r="AS102" s="467"/>
      <c r="AT102" s="468"/>
      <c r="AU102" s="168"/>
      <c r="AV102" s="466" t="s">
        <v>21</v>
      </c>
      <c r="AW102" s="467"/>
      <c r="AX102" s="467"/>
      <c r="AY102" s="467"/>
      <c r="AZ102" s="467"/>
      <c r="BA102" s="467"/>
      <c r="BB102" s="467"/>
      <c r="BC102" s="467"/>
      <c r="BD102" s="467"/>
      <c r="BE102" s="467"/>
      <c r="BF102" s="468"/>
      <c r="BH102" s="466" t="s">
        <v>21</v>
      </c>
      <c r="BI102" s="467"/>
      <c r="BJ102" s="467"/>
      <c r="BK102" s="467"/>
      <c r="BL102" s="467"/>
      <c r="BM102" s="467"/>
      <c r="BN102" s="467"/>
      <c r="BO102" s="467"/>
      <c r="BP102" s="467"/>
      <c r="BQ102" s="467"/>
      <c r="BR102" s="468"/>
      <c r="BS102" s="168"/>
      <c r="BT102" s="466" t="s">
        <v>21</v>
      </c>
      <c r="BU102" s="467"/>
      <c r="BV102" s="467"/>
      <c r="BW102" s="467"/>
      <c r="BX102" s="467"/>
      <c r="BY102" s="467"/>
      <c r="BZ102" s="467"/>
      <c r="CA102" s="467"/>
      <c r="CB102" s="467"/>
      <c r="CC102" s="467"/>
      <c r="CD102" s="499"/>
      <c r="CE102" s="466" t="s">
        <v>21</v>
      </c>
      <c r="CF102" s="467"/>
      <c r="CG102" s="467"/>
      <c r="CH102" s="467"/>
      <c r="CI102" s="467"/>
      <c r="CJ102" s="467"/>
      <c r="CK102" s="467"/>
      <c r="CL102" s="467"/>
      <c r="CM102" s="467"/>
      <c r="CN102" s="467"/>
      <c r="CO102" s="499"/>
      <c r="CQ102" s="12">
        <f t="shared" si="185"/>
        <v>0</v>
      </c>
    </row>
    <row r="103" spans="1:96" ht="27.75" customHeight="1">
      <c r="A103" s="18"/>
      <c r="B103" s="18" t="s">
        <v>22</v>
      </c>
      <c r="C103" s="8" t="s">
        <v>29</v>
      </c>
      <c r="D103" s="5">
        <v>1</v>
      </c>
      <c r="E103" s="37">
        <v>713</v>
      </c>
      <c r="F103" s="38">
        <v>1</v>
      </c>
      <c r="G103" s="43">
        <f t="shared" ref="G103:G106" si="187">D103*F103/E103</f>
        <v>1.4025245441795231E-3</v>
      </c>
      <c r="H103" s="4">
        <f>AE103</f>
        <v>105000</v>
      </c>
      <c r="I103" s="5"/>
      <c r="J103" s="23">
        <f>G103*H103</f>
        <v>147.26507713884993</v>
      </c>
      <c r="K103" s="8"/>
      <c r="M103" s="18"/>
      <c r="N103" s="18" t="s">
        <v>22</v>
      </c>
      <c r="O103" s="8" t="s">
        <v>29</v>
      </c>
      <c r="P103" s="40"/>
      <c r="Q103" s="37">
        <f>R12</f>
        <v>50</v>
      </c>
      <c r="R103" s="38">
        <v>1</v>
      </c>
      <c r="S103" s="43">
        <f t="shared" ref="S103:S106" si="188">P103*R103/Q103</f>
        <v>0</v>
      </c>
      <c r="T103" s="4">
        <f>62200+30000</f>
        <v>92200</v>
      </c>
      <c r="U103" s="5"/>
      <c r="V103" s="23">
        <f>S103*T103</f>
        <v>0</v>
      </c>
      <c r="W103" s="180"/>
      <c r="X103" s="189">
        <v>1</v>
      </c>
      <c r="Y103" s="239" t="s">
        <v>22</v>
      </c>
      <c r="Z103" s="245" t="s">
        <v>29</v>
      </c>
      <c r="AA103" s="241"/>
      <c r="AB103" s="216">
        <v>287</v>
      </c>
      <c r="AC103" s="234">
        <v>1</v>
      </c>
      <c r="AD103" s="242">
        <f t="shared" ref="AD103:AD106" si="189">AA103*AC103/AB103</f>
        <v>0</v>
      </c>
      <c r="AE103" s="232">
        <f>AQ103</f>
        <v>105000</v>
      </c>
      <c r="AF103" s="248"/>
      <c r="AG103" s="237">
        <f>AD103*AE103</f>
        <v>0</v>
      </c>
      <c r="AH103" s="524"/>
      <c r="AJ103" s="326">
        <v>1</v>
      </c>
      <c r="AK103" s="328" t="s">
        <v>22</v>
      </c>
      <c r="AL103" s="319" t="s">
        <v>29</v>
      </c>
      <c r="AM103" s="317">
        <f>2/81*AN103</f>
        <v>0.34567901234567899</v>
      </c>
      <c r="AN103" s="252">
        <f>AO12</f>
        <v>14</v>
      </c>
      <c r="AO103" s="253">
        <v>1</v>
      </c>
      <c r="AP103" s="254">
        <f t="shared" ref="AP103:AP106" si="190">AM103*AO103/AN103</f>
        <v>2.4691358024691357E-2</v>
      </c>
      <c r="AQ103" s="329">
        <f>BC103</f>
        <v>105000</v>
      </c>
      <c r="AR103" s="302"/>
      <c r="AS103" s="257">
        <f>AP103*AQ103</f>
        <v>2592.5925925925926</v>
      </c>
      <c r="AT103" s="524"/>
      <c r="AU103" s="167"/>
      <c r="AV103" s="326">
        <v>1</v>
      </c>
      <c r="AW103" s="328" t="s">
        <v>22</v>
      </c>
      <c r="AX103" s="250" t="s">
        <v>29</v>
      </c>
      <c r="AY103" s="317">
        <f>2/81*AZ103</f>
        <v>0.66666666666666663</v>
      </c>
      <c r="AZ103" s="252">
        <f>BA12</f>
        <v>27</v>
      </c>
      <c r="BA103" s="253">
        <v>1</v>
      </c>
      <c r="BB103" s="254">
        <f t="shared" ref="BB103" si="191">AY103*BA103/AZ103</f>
        <v>2.4691358024691357E-2</v>
      </c>
      <c r="BC103" s="313">
        <f>BO103</f>
        <v>105000</v>
      </c>
      <c r="BD103" s="302"/>
      <c r="BE103" s="257">
        <f>BB103*BC103</f>
        <v>2592.5925925925926</v>
      </c>
      <c r="BF103" s="524"/>
      <c r="BH103" s="326">
        <v>1</v>
      </c>
      <c r="BI103" s="328" t="s">
        <v>22</v>
      </c>
      <c r="BJ103" s="250" t="s">
        <v>29</v>
      </c>
      <c r="BK103" s="317">
        <f>2/81*BL103</f>
        <v>9.8765432098765427E-2</v>
      </c>
      <c r="BL103" s="252">
        <f>BM12</f>
        <v>4</v>
      </c>
      <c r="BM103" s="253">
        <v>1</v>
      </c>
      <c r="BN103" s="254">
        <f t="shared" ref="BN103" si="192">BK103*BM103/BL103</f>
        <v>2.4691358024691357E-2</v>
      </c>
      <c r="BO103" s="296">
        <f>CA103</f>
        <v>105000</v>
      </c>
      <c r="BP103" s="302"/>
      <c r="BQ103" s="257">
        <f>BN103*BO103</f>
        <v>2592.5925925925926</v>
      </c>
      <c r="BR103" s="524"/>
      <c r="BS103" s="167"/>
      <c r="BT103" s="326">
        <v>1</v>
      </c>
      <c r="BU103" s="328" t="s">
        <v>22</v>
      </c>
      <c r="BV103" s="250" t="s">
        <v>29</v>
      </c>
      <c r="BW103" s="317">
        <f>2/81*BX103</f>
        <v>0.44444444444444442</v>
      </c>
      <c r="BX103" s="252">
        <f>BY12</f>
        <v>18</v>
      </c>
      <c r="BY103" s="253">
        <v>1</v>
      </c>
      <c r="BZ103" s="300">
        <f t="shared" ref="BZ103" si="193">BW103*BY103/BX103</f>
        <v>2.4691358024691357E-2</v>
      </c>
      <c r="CA103" s="296">
        <f>CL103</f>
        <v>105000</v>
      </c>
      <c r="CB103" s="302"/>
      <c r="CC103" s="257">
        <f>BZ103*CA103</f>
        <v>2592.5925925925926</v>
      </c>
      <c r="CD103" s="504"/>
      <c r="CE103" s="326">
        <v>1</v>
      </c>
      <c r="CF103" s="328" t="s">
        <v>22</v>
      </c>
      <c r="CG103" s="279" t="s">
        <v>29</v>
      </c>
      <c r="CH103" s="317">
        <f>2/81*CI103</f>
        <v>0.44444444444444442</v>
      </c>
      <c r="CI103" s="252">
        <f>CJ12</f>
        <v>18</v>
      </c>
      <c r="CJ103" s="253">
        <v>1</v>
      </c>
      <c r="CK103" s="254">
        <f t="shared" ref="CK103" si="194">CH103*CJ103/CI103</f>
        <v>2.4691358024691357E-2</v>
      </c>
      <c r="CL103" s="296">
        <v>105000</v>
      </c>
      <c r="CM103" s="302"/>
      <c r="CN103" s="257">
        <f>CK103*CL103</f>
        <v>2592.5925925925926</v>
      </c>
      <c r="CO103" s="524"/>
      <c r="CQ103" s="46">
        <f>Q103*V103+AB103*AG103+AN103*AS103+AZ103*BE103+BL103*BQ103+CC103*BX103+CN103*CI103</f>
        <v>209999.99999999997</v>
      </c>
    </row>
    <row r="104" spans="1:96" ht="15" customHeight="1">
      <c r="A104" s="18"/>
      <c r="B104" s="18"/>
      <c r="C104" s="8"/>
      <c r="D104" s="5"/>
      <c r="E104" s="37"/>
      <c r="F104" s="38"/>
      <c r="G104" s="43"/>
      <c r="H104" s="4">
        <f t="shared" ref="H104:H106" si="195">AE104</f>
        <v>0</v>
      </c>
      <c r="I104" s="5"/>
      <c r="J104" s="23"/>
      <c r="K104" s="8"/>
      <c r="M104" s="18"/>
      <c r="N104" s="18"/>
      <c r="O104" s="8"/>
      <c r="P104" s="5"/>
      <c r="Q104" s="37"/>
      <c r="R104" s="38"/>
      <c r="S104" s="43"/>
      <c r="T104" s="4"/>
      <c r="U104" s="5"/>
      <c r="V104" s="23"/>
      <c r="W104" s="180"/>
      <c r="X104" s="189">
        <v>2</v>
      </c>
      <c r="Y104" s="239"/>
      <c r="Z104" s="173"/>
      <c r="AA104" s="246"/>
      <c r="AB104" s="216"/>
      <c r="AC104" s="234"/>
      <c r="AD104" s="242"/>
      <c r="AE104" s="232">
        <f t="shared" ref="AE104:AE106" si="196">AQ104</f>
        <v>0</v>
      </c>
      <c r="AF104" s="248"/>
      <c r="AG104" s="237"/>
      <c r="AH104" s="525"/>
      <c r="AJ104" s="326">
        <v>2</v>
      </c>
      <c r="AK104" s="328"/>
      <c r="AL104" s="305"/>
      <c r="AM104" s="317"/>
      <c r="AN104" s="252"/>
      <c r="AO104" s="253"/>
      <c r="AP104" s="254"/>
      <c r="AQ104" s="329">
        <f t="shared" ref="AQ104:AQ106" si="197">BC104</f>
        <v>0</v>
      </c>
      <c r="AR104" s="302"/>
      <c r="AS104" s="257"/>
      <c r="AT104" s="525"/>
      <c r="AU104" s="167"/>
      <c r="AV104" s="326">
        <v>2</v>
      </c>
      <c r="AW104" s="328"/>
      <c r="AX104" s="279"/>
      <c r="AY104" s="317"/>
      <c r="AZ104" s="252"/>
      <c r="BA104" s="253"/>
      <c r="BB104" s="254"/>
      <c r="BC104" s="313">
        <f t="shared" ref="BC104:BC106" si="198">BO104</f>
        <v>0</v>
      </c>
      <c r="BD104" s="302"/>
      <c r="BE104" s="257"/>
      <c r="BF104" s="525"/>
      <c r="BH104" s="326">
        <v>2</v>
      </c>
      <c r="BI104" s="328"/>
      <c r="BJ104" s="279"/>
      <c r="BK104" s="317"/>
      <c r="BL104" s="252"/>
      <c r="BM104" s="253"/>
      <c r="BN104" s="254"/>
      <c r="BO104" s="296">
        <f t="shared" ref="BO104:BO106" si="199">CA104</f>
        <v>0</v>
      </c>
      <c r="BP104" s="302"/>
      <c r="BQ104" s="257"/>
      <c r="BR104" s="525"/>
      <c r="BS104" s="167"/>
      <c r="BT104" s="326">
        <v>2</v>
      </c>
      <c r="BU104" s="328"/>
      <c r="BV104" s="279"/>
      <c r="BW104" s="317"/>
      <c r="BX104" s="252"/>
      <c r="BY104" s="253"/>
      <c r="BZ104" s="300"/>
      <c r="CA104" s="296">
        <f t="shared" ref="CA104:CA106" si="200">CL104</f>
        <v>0</v>
      </c>
      <c r="CB104" s="302"/>
      <c r="CC104" s="257"/>
      <c r="CD104" s="505"/>
      <c r="CE104" s="326">
        <v>2</v>
      </c>
      <c r="CF104" s="328"/>
      <c r="CG104" s="279"/>
      <c r="CH104" s="317"/>
      <c r="CI104" s="252"/>
      <c r="CJ104" s="253"/>
      <c r="CK104" s="254"/>
      <c r="CL104" s="296"/>
      <c r="CM104" s="302"/>
      <c r="CN104" s="257"/>
      <c r="CO104" s="525"/>
      <c r="CQ104" s="46">
        <f t="shared" ref="CQ104:CQ105" si="201">Q104*V104+AB104*AG104+AN104*AS104+AZ104*BE104+BL104*BQ104+CC104*BX104+CN104*CI104</f>
        <v>0</v>
      </c>
    </row>
    <row r="105" spans="1:96" ht="15" customHeight="1">
      <c r="A105" s="18"/>
      <c r="B105" s="18"/>
      <c r="C105" s="8"/>
      <c r="D105" s="5"/>
      <c r="E105" s="37"/>
      <c r="F105" s="38"/>
      <c r="G105" s="43"/>
      <c r="H105" s="4">
        <f t="shared" si="195"/>
        <v>0</v>
      </c>
      <c r="I105" s="5"/>
      <c r="J105" s="23"/>
      <c r="K105" s="8"/>
      <c r="M105" s="18"/>
      <c r="N105" s="18"/>
      <c r="O105" s="8"/>
      <c r="P105" s="5"/>
      <c r="Q105" s="37"/>
      <c r="R105" s="38"/>
      <c r="S105" s="43"/>
      <c r="T105" s="4"/>
      <c r="U105" s="5"/>
      <c r="V105" s="23"/>
      <c r="W105" s="180"/>
      <c r="X105" s="189">
        <v>3</v>
      </c>
      <c r="Y105" s="239"/>
      <c r="Z105" s="173"/>
      <c r="AA105" s="246"/>
      <c r="AB105" s="216"/>
      <c r="AC105" s="234"/>
      <c r="AD105" s="242"/>
      <c r="AE105" s="232">
        <f t="shared" si="196"/>
        <v>0</v>
      </c>
      <c r="AF105" s="248"/>
      <c r="AG105" s="237"/>
      <c r="AH105" s="525"/>
      <c r="AJ105" s="326">
        <v>3</v>
      </c>
      <c r="AK105" s="328"/>
      <c r="AL105" s="305"/>
      <c r="AM105" s="317"/>
      <c r="AN105" s="252"/>
      <c r="AO105" s="253"/>
      <c r="AP105" s="254"/>
      <c r="AQ105" s="329">
        <f t="shared" si="197"/>
        <v>0</v>
      </c>
      <c r="AR105" s="302"/>
      <c r="AS105" s="257"/>
      <c r="AT105" s="525"/>
      <c r="AU105" s="167"/>
      <c r="AV105" s="326">
        <v>3</v>
      </c>
      <c r="AW105" s="328"/>
      <c r="AX105" s="279"/>
      <c r="AY105" s="317"/>
      <c r="AZ105" s="252"/>
      <c r="BA105" s="253"/>
      <c r="BB105" s="254"/>
      <c r="BC105" s="313">
        <f t="shared" si="198"/>
        <v>0</v>
      </c>
      <c r="BD105" s="302"/>
      <c r="BE105" s="257"/>
      <c r="BF105" s="525"/>
      <c r="BH105" s="326">
        <v>3</v>
      </c>
      <c r="BI105" s="328"/>
      <c r="BJ105" s="279"/>
      <c r="BK105" s="317"/>
      <c r="BL105" s="252"/>
      <c r="BM105" s="253"/>
      <c r="BN105" s="254"/>
      <c r="BO105" s="296">
        <f t="shared" si="199"/>
        <v>0</v>
      </c>
      <c r="BP105" s="302"/>
      <c r="BQ105" s="257"/>
      <c r="BR105" s="525"/>
      <c r="BS105" s="167"/>
      <c r="BT105" s="326">
        <v>3</v>
      </c>
      <c r="BU105" s="328"/>
      <c r="BV105" s="279"/>
      <c r="BW105" s="317"/>
      <c r="BX105" s="252"/>
      <c r="BY105" s="253"/>
      <c r="BZ105" s="300"/>
      <c r="CA105" s="296">
        <f t="shared" si="200"/>
        <v>0</v>
      </c>
      <c r="CB105" s="302"/>
      <c r="CC105" s="257"/>
      <c r="CD105" s="505"/>
      <c r="CE105" s="326">
        <v>3</v>
      </c>
      <c r="CF105" s="328"/>
      <c r="CG105" s="279"/>
      <c r="CH105" s="317"/>
      <c r="CI105" s="252"/>
      <c r="CJ105" s="253"/>
      <c r="CK105" s="254"/>
      <c r="CL105" s="296"/>
      <c r="CM105" s="302"/>
      <c r="CN105" s="257"/>
      <c r="CO105" s="525"/>
      <c r="CQ105" s="46">
        <f t="shared" si="201"/>
        <v>0</v>
      </c>
    </row>
    <row r="106" spans="1:96" ht="33.75" customHeight="1">
      <c r="A106" s="20"/>
      <c r="B106" s="18" t="s">
        <v>25</v>
      </c>
      <c r="C106" s="4" t="s">
        <v>97</v>
      </c>
      <c r="D106" s="5">
        <v>1</v>
      </c>
      <c r="E106" s="37">
        <v>713</v>
      </c>
      <c r="F106" s="38">
        <v>1</v>
      </c>
      <c r="G106" s="43">
        <f t="shared" si="187"/>
        <v>1.4025245441795231E-3</v>
      </c>
      <c r="H106" s="4">
        <f t="shared" si="195"/>
        <v>38800</v>
      </c>
      <c r="I106" s="5"/>
      <c r="J106" s="23">
        <f>G106*H106</f>
        <v>54.417952314165497</v>
      </c>
      <c r="K106" s="8"/>
      <c r="M106" s="20"/>
      <c r="N106" s="18" t="s">
        <v>25</v>
      </c>
      <c r="O106" s="4" t="s">
        <v>97</v>
      </c>
      <c r="P106" s="40"/>
      <c r="Q106" s="37">
        <f t="shared" ref="Q106" si="202">R15</f>
        <v>50</v>
      </c>
      <c r="R106" s="38">
        <v>1</v>
      </c>
      <c r="S106" s="43">
        <f t="shared" si="188"/>
        <v>0</v>
      </c>
      <c r="T106" s="4">
        <v>1100</v>
      </c>
      <c r="U106" s="5"/>
      <c r="V106" s="23">
        <f>S106*T106</f>
        <v>0</v>
      </c>
      <c r="W106" s="180"/>
      <c r="X106" s="189">
        <v>4</v>
      </c>
      <c r="Y106" s="239" t="s">
        <v>25</v>
      </c>
      <c r="Z106" s="232" t="s">
        <v>97</v>
      </c>
      <c r="AA106" s="241"/>
      <c r="AB106" s="216">
        <v>287</v>
      </c>
      <c r="AC106" s="234">
        <v>1</v>
      </c>
      <c r="AD106" s="242">
        <f t="shared" si="189"/>
        <v>0</v>
      </c>
      <c r="AE106" s="232">
        <f t="shared" si="196"/>
        <v>38800</v>
      </c>
      <c r="AF106" s="248"/>
      <c r="AG106" s="237">
        <f>AD106*AE106</f>
        <v>0</v>
      </c>
      <c r="AH106" s="525"/>
      <c r="AJ106" s="326">
        <v>4</v>
      </c>
      <c r="AK106" s="328" t="s">
        <v>25</v>
      </c>
      <c r="AL106" s="313" t="s">
        <v>97</v>
      </c>
      <c r="AM106" s="317">
        <f>1/45*AN106</f>
        <v>0.31111111111111112</v>
      </c>
      <c r="AN106" s="252">
        <f t="shared" ref="AN106" si="203">AO15</f>
        <v>14</v>
      </c>
      <c r="AO106" s="253">
        <v>1</v>
      </c>
      <c r="AP106" s="254">
        <f t="shared" si="190"/>
        <v>2.2222222222222223E-2</v>
      </c>
      <c r="AQ106" s="329">
        <f t="shared" si="197"/>
        <v>38800</v>
      </c>
      <c r="AR106" s="302"/>
      <c r="AS106" s="257">
        <f>AP106*AQ106</f>
        <v>862.22222222222229</v>
      </c>
      <c r="AT106" s="525"/>
      <c r="AU106" s="167"/>
      <c r="AV106" s="326">
        <v>4</v>
      </c>
      <c r="AW106" s="328" t="s">
        <v>25</v>
      </c>
      <c r="AX106" s="296" t="s">
        <v>97</v>
      </c>
      <c r="AY106" s="317">
        <f>1/45*AZ106</f>
        <v>0.6</v>
      </c>
      <c r="AZ106" s="252">
        <f t="shared" ref="AZ106" si="204">BA15</f>
        <v>27</v>
      </c>
      <c r="BA106" s="253">
        <v>1</v>
      </c>
      <c r="BB106" s="254">
        <f t="shared" ref="BB106" si="205">AY106*BA106/AZ106</f>
        <v>2.2222222222222223E-2</v>
      </c>
      <c r="BC106" s="313">
        <f t="shared" si="198"/>
        <v>38800</v>
      </c>
      <c r="BD106" s="302"/>
      <c r="BE106" s="257">
        <f>BB106*BC106</f>
        <v>862.22222222222229</v>
      </c>
      <c r="BF106" s="525"/>
      <c r="BH106" s="326">
        <v>4</v>
      </c>
      <c r="BI106" s="328" t="s">
        <v>25</v>
      </c>
      <c r="BJ106" s="296" t="s">
        <v>97</v>
      </c>
      <c r="BK106" s="317">
        <f>1/45*BL106</f>
        <v>8.8888888888888892E-2</v>
      </c>
      <c r="BL106" s="252">
        <f t="shared" ref="BL106" si="206">BM15</f>
        <v>4</v>
      </c>
      <c r="BM106" s="253">
        <v>1</v>
      </c>
      <c r="BN106" s="254">
        <f t="shared" ref="BN106" si="207">BK106*BM106/BL106</f>
        <v>2.2222222222222223E-2</v>
      </c>
      <c r="BO106" s="329">
        <f t="shared" si="199"/>
        <v>38800</v>
      </c>
      <c r="BP106" s="302"/>
      <c r="BQ106" s="257">
        <f>BN106*BO106</f>
        <v>862.22222222222229</v>
      </c>
      <c r="BR106" s="525"/>
      <c r="BS106" s="167"/>
      <c r="BT106" s="326">
        <v>4</v>
      </c>
      <c r="BU106" s="328" t="s">
        <v>25</v>
      </c>
      <c r="BV106" s="296" t="s">
        <v>97</v>
      </c>
      <c r="BW106" s="317"/>
      <c r="BX106" s="252">
        <f t="shared" ref="BX106" si="208">BY15</f>
        <v>18</v>
      </c>
      <c r="BY106" s="253">
        <v>1</v>
      </c>
      <c r="BZ106" s="300">
        <f t="shared" ref="BZ106" si="209">BW106*BY106/BX106</f>
        <v>0</v>
      </c>
      <c r="CA106" s="296">
        <f t="shared" si="200"/>
        <v>38800</v>
      </c>
      <c r="CB106" s="302"/>
      <c r="CC106" s="257">
        <f>BZ106*CA106</f>
        <v>0</v>
      </c>
      <c r="CD106" s="505"/>
      <c r="CE106" s="326">
        <v>4</v>
      </c>
      <c r="CF106" s="328" t="s">
        <v>25</v>
      </c>
      <c r="CG106" s="296" t="s">
        <v>97</v>
      </c>
      <c r="CH106" s="317"/>
      <c r="CI106" s="252">
        <f t="shared" ref="CI106" si="210">CJ15</f>
        <v>18</v>
      </c>
      <c r="CJ106" s="253">
        <v>1</v>
      </c>
      <c r="CK106" s="254">
        <f t="shared" ref="CK106" si="211">CH106*CJ106/CI106</f>
        <v>0</v>
      </c>
      <c r="CL106" s="296">
        <v>38800</v>
      </c>
      <c r="CM106" s="302"/>
      <c r="CN106" s="257">
        <f>CK106*CL106</f>
        <v>0</v>
      </c>
      <c r="CO106" s="525"/>
      <c r="CQ106" s="46">
        <f>Q106*V106+AB106*AG106+AN106*AS106+AZ106*BE106+BL106*BQ106+CC106*BX106+CN106*CI106</f>
        <v>38800</v>
      </c>
    </row>
    <row r="107" spans="1:96">
      <c r="A107" s="424" t="s">
        <v>27</v>
      </c>
      <c r="B107" s="425"/>
      <c r="C107" s="425"/>
      <c r="D107" s="425"/>
      <c r="E107" s="425"/>
      <c r="F107" s="425"/>
      <c r="G107" s="425"/>
      <c r="H107" s="425"/>
      <c r="I107" s="426"/>
      <c r="J107" s="25">
        <f>SUM(J103:J106)</f>
        <v>201.68302945301542</v>
      </c>
      <c r="K107" s="8"/>
      <c r="M107" s="424" t="s">
        <v>27</v>
      </c>
      <c r="N107" s="425"/>
      <c r="O107" s="425"/>
      <c r="P107" s="425"/>
      <c r="Q107" s="425"/>
      <c r="R107" s="425"/>
      <c r="S107" s="425"/>
      <c r="T107" s="425"/>
      <c r="U107" s="426"/>
      <c r="V107" s="25">
        <f>SUM(V103:V106)</f>
        <v>0</v>
      </c>
      <c r="W107" s="180"/>
      <c r="X107" s="509" t="s">
        <v>27</v>
      </c>
      <c r="Y107" s="510"/>
      <c r="Z107" s="510"/>
      <c r="AA107" s="510"/>
      <c r="AB107" s="510"/>
      <c r="AC107" s="510"/>
      <c r="AD107" s="510"/>
      <c r="AE107" s="510"/>
      <c r="AF107" s="511"/>
      <c r="AG107" s="244">
        <f>SUM(AG103:AG106)</f>
        <v>0</v>
      </c>
      <c r="AH107" s="526"/>
      <c r="AJ107" s="449" t="s">
        <v>27</v>
      </c>
      <c r="AK107" s="450"/>
      <c r="AL107" s="450"/>
      <c r="AM107" s="450"/>
      <c r="AN107" s="450"/>
      <c r="AO107" s="450"/>
      <c r="AP107" s="450"/>
      <c r="AQ107" s="450"/>
      <c r="AR107" s="450"/>
      <c r="AS107" s="261">
        <f>SUM(AS103:AS106)</f>
        <v>3454.8148148148148</v>
      </c>
      <c r="AT107" s="526"/>
      <c r="AU107" s="167"/>
      <c r="AV107" s="449" t="s">
        <v>27</v>
      </c>
      <c r="AW107" s="450"/>
      <c r="AX107" s="450"/>
      <c r="AY107" s="450"/>
      <c r="AZ107" s="450"/>
      <c r="BA107" s="450"/>
      <c r="BB107" s="450"/>
      <c r="BC107" s="450"/>
      <c r="BD107" s="450"/>
      <c r="BE107" s="261">
        <f>SUM(BE103:BE106)</f>
        <v>3454.8148148148148</v>
      </c>
      <c r="BF107" s="526"/>
      <c r="BH107" s="449" t="s">
        <v>27</v>
      </c>
      <c r="BI107" s="450"/>
      <c r="BJ107" s="450"/>
      <c r="BK107" s="450"/>
      <c r="BL107" s="450"/>
      <c r="BM107" s="450"/>
      <c r="BN107" s="450"/>
      <c r="BO107" s="450"/>
      <c r="BP107" s="450"/>
      <c r="BQ107" s="261">
        <f>SUM(BQ103:BQ106)</f>
        <v>3454.8148148148148</v>
      </c>
      <c r="BR107" s="526"/>
      <c r="BS107" s="167"/>
      <c r="BT107" s="449" t="s">
        <v>27</v>
      </c>
      <c r="BU107" s="450"/>
      <c r="BV107" s="450"/>
      <c r="BW107" s="450"/>
      <c r="BX107" s="450"/>
      <c r="BY107" s="450"/>
      <c r="BZ107" s="450"/>
      <c r="CA107" s="450"/>
      <c r="CB107" s="450"/>
      <c r="CC107" s="261">
        <f>SUM(CC103:CC106)</f>
        <v>2592.5925925925926</v>
      </c>
      <c r="CD107" s="506"/>
      <c r="CE107" s="449" t="s">
        <v>27</v>
      </c>
      <c r="CF107" s="450"/>
      <c r="CG107" s="450"/>
      <c r="CH107" s="450"/>
      <c r="CI107" s="450"/>
      <c r="CJ107" s="450"/>
      <c r="CK107" s="450"/>
      <c r="CL107" s="450"/>
      <c r="CM107" s="450"/>
      <c r="CN107" s="261">
        <f>SUM(CN103:CN106)</f>
        <v>2592.5925925925926</v>
      </c>
      <c r="CO107" s="526"/>
      <c r="CQ107" s="71">
        <f>SUM(CQ103:CQ106)</f>
        <v>248799.99999999997</v>
      </c>
      <c r="CR107" s="116">
        <f>CS160</f>
        <v>10996</v>
      </c>
    </row>
    <row r="108" spans="1:96" ht="15" customHeight="1">
      <c r="A108" s="421">
        <v>8</v>
      </c>
      <c r="B108" s="422"/>
      <c r="C108" s="422"/>
      <c r="D108" s="422"/>
      <c r="E108" s="422"/>
      <c r="F108" s="422"/>
      <c r="G108" s="422"/>
      <c r="H108" s="422"/>
      <c r="I108" s="422"/>
      <c r="J108" s="422"/>
      <c r="K108" s="423"/>
      <c r="M108" s="421" t="s">
        <v>26</v>
      </c>
      <c r="N108" s="422"/>
      <c r="O108" s="422"/>
      <c r="P108" s="422"/>
      <c r="Q108" s="422"/>
      <c r="R108" s="422"/>
      <c r="S108" s="422"/>
      <c r="T108" s="422"/>
      <c r="U108" s="422"/>
      <c r="V108" s="422"/>
      <c r="W108" s="444"/>
      <c r="X108" s="533" t="s">
        <v>26</v>
      </c>
      <c r="Y108" s="444"/>
      <c r="Z108" s="444"/>
      <c r="AA108" s="444"/>
      <c r="AB108" s="444"/>
      <c r="AC108" s="444"/>
      <c r="AD108" s="444"/>
      <c r="AE108" s="444"/>
      <c r="AF108" s="444"/>
      <c r="AG108" s="444"/>
      <c r="AH108" s="534"/>
      <c r="AJ108" s="466" t="s">
        <v>26</v>
      </c>
      <c r="AK108" s="467"/>
      <c r="AL108" s="467"/>
      <c r="AM108" s="467"/>
      <c r="AN108" s="467"/>
      <c r="AO108" s="467"/>
      <c r="AP108" s="467"/>
      <c r="AQ108" s="467"/>
      <c r="AR108" s="467"/>
      <c r="AS108" s="467"/>
      <c r="AT108" s="468"/>
      <c r="AU108" s="168"/>
      <c r="AV108" s="466" t="s">
        <v>26</v>
      </c>
      <c r="AW108" s="467"/>
      <c r="AX108" s="467"/>
      <c r="AY108" s="467"/>
      <c r="AZ108" s="467"/>
      <c r="BA108" s="467"/>
      <c r="BB108" s="467"/>
      <c r="BC108" s="467"/>
      <c r="BD108" s="467"/>
      <c r="BE108" s="467"/>
      <c r="BF108" s="468"/>
      <c r="BH108" s="466" t="s">
        <v>26</v>
      </c>
      <c r="BI108" s="467"/>
      <c r="BJ108" s="467"/>
      <c r="BK108" s="467"/>
      <c r="BL108" s="467"/>
      <c r="BM108" s="467"/>
      <c r="BN108" s="467"/>
      <c r="BO108" s="467"/>
      <c r="BP108" s="467"/>
      <c r="BQ108" s="467"/>
      <c r="BR108" s="468"/>
      <c r="BS108" s="168"/>
      <c r="BT108" s="466" t="s">
        <v>26</v>
      </c>
      <c r="BU108" s="467"/>
      <c r="BV108" s="467"/>
      <c r="BW108" s="467"/>
      <c r="BX108" s="467"/>
      <c r="BY108" s="467"/>
      <c r="BZ108" s="467"/>
      <c r="CA108" s="467"/>
      <c r="CB108" s="467"/>
      <c r="CC108" s="467"/>
      <c r="CD108" s="499"/>
      <c r="CE108" s="466" t="s">
        <v>26</v>
      </c>
      <c r="CF108" s="467"/>
      <c r="CG108" s="467"/>
      <c r="CH108" s="467"/>
      <c r="CI108" s="467"/>
      <c r="CJ108" s="467"/>
      <c r="CK108" s="467"/>
      <c r="CL108" s="467"/>
      <c r="CM108" s="467"/>
      <c r="CN108" s="467"/>
      <c r="CO108" s="499"/>
    </row>
    <row r="109" spans="1:96" ht="27.75" customHeight="1">
      <c r="A109" s="18"/>
      <c r="B109" s="18" t="s">
        <v>96</v>
      </c>
      <c r="C109" s="18" t="s">
        <v>30</v>
      </c>
      <c r="D109" s="5">
        <v>8</v>
      </c>
      <c r="E109" s="37">
        <v>713</v>
      </c>
      <c r="F109" s="38">
        <v>1</v>
      </c>
      <c r="G109" s="43">
        <f t="shared" ref="G109:G110" si="212">D109*F109/E109</f>
        <v>1.1220196353436185E-2</v>
      </c>
      <c r="H109" s="4">
        <f>AE109</f>
        <v>20070</v>
      </c>
      <c r="I109" s="19"/>
      <c r="J109" s="23">
        <f>G109*H109</f>
        <v>225.18934081346424</v>
      </c>
      <c r="K109" s="8"/>
      <c r="M109" s="18"/>
      <c r="N109" s="18" t="s">
        <v>96</v>
      </c>
      <c r="O109" s="18" t="s">
        <v>30</v>
      </c>
      <c r="P109" s="5"/>
      <c r="Q109" s="37">
        <f>R12</f>
        <v>50</v>
      </c>
      <c r="R109" s="38">
        <v>1</v>
      </c>
      <c r="S109" s="43">
        <f t="shared" ref="S109:S110" si="213">P109*R109/Q109</f>
        <v>0</v>
      </c>
      <c r="T109" s="4">
        <v>25000</v>
      </c>
      <c r="U109" s="19"/>
      <c r="V109" s="23">
        <f>S109*T109</f>
        <v>0</v>
      </c>
      <c r="W109" s="180"/>
      <c r="X109" s="189">
        <v>1</v>
      </c>
      <c r="Y109" s="239" t="s">
        <v>96</v>
      </c>
      <c r="Z109" s="245" t="s">
        <v>30</v>
      </c>
      <c r="AA109" s="246"/>
      <c r="AB109" s="216">
        <v>287</v>
      </c>
      <c r="AC109" s="234">
        <v>1</v>
      </c>
      <c r="AD109" s="242">
        <f t="shared" ref="AD109:AD110" si="214">AA109*AC109/AB109</f>
        <v>0</v>
      </c>
      <c r="AE109" s="232">
        <f>AQ109</f>
        <v>20070</v>
      </c>
      <c r="AF109" s="175"/>
      <c r="AG109" s="237">
        <f>AD109*AE109</f>
        <v>0</v>
      </c>
      <c r="AH109" s="524"/>
      <c r="AJ109" s="326">
        <v>1</v>
      </c>
      <c r="AK109" s="328" t="s">
        <v>96</v>
      </c>
      <c r="AL109" s="319" t="s">
        <v>30</v>
      </c>
      <c r="AM109" s="335">
        <f>5/81*AN109</f>
        <v>0.86419753086419748</v>
      </c>
      <c r="AN109" s="332">
        <f>AO12</f>
        <v>14</v>
      </c>
      <c r="AO109" s="333">
        <v>1</v>
      </c>
      <c r="AP109" s="334">
        <f t="shared" ref="AP109:AP110" si="215">AM109*AO109/AN109</f>
        <v>6.1728395061728392E-2</v>
      </c>
      <c r="AQ109" s="329">
        <f>BC109</f>
        <v>20070</v>
      </c>
      <c r="AR109" s="256"/>
      <c r="AS109" s="257">
        <f>AP109*AQ109</f>
        <v>1238.8888888888889</v>
      </c>
      <c r="AT109" s="524"/>
      <c r="AU109" s="167"/>
      <c r="AV109" s="326">
        <v>1</v>
      </c>
      <c r="AW109" s="328" t="s">
        <v>96</v>
      </c>
      <c r="AX109" s="319" t="s">
        <v>30</v>
      </c>
      <c r="AY109" s="320">
        <f>5/81*AZ109</f>
        <v>1.6666666666666665</v>
      </c>
      <c r="AZ109" s="252">
        <f>BA12</f>
        <v>27</v>
      </c>
      <c r="BA109" s="253">
        <v>1</v>
      </c>
      <c r="BB109" s="254">
        <f t="shared" ref="BB109:BB110" si="216">AY109*BA109/AZ109</f>
        <v>6.1728395061728392E-2</v>
      </c>
      <c r="BC109" s="296">
        <f>BO109</f>
        <v>20070</v>
      </c>
      <c r="BD109" s="256"/>
      <c r="BE109" s="257">
        <f>BB109*BC109</f>
        <v>1238.8888888888889</v>
      </c>
      <c r="BF109" s="524"/>
      <c r="BH109" s="326">
        <v>1</v>
      </c>
      <c r="BI109" s="328" t="s">
        <v>96</v>
      </c>
      <c r="BJ109" s="250" t="s">
        <v>30</v>
      </c>
      <c r="BK109" s="335">
        <f>5/81*BL109</f>
        <v>0.24691358024691357</v>
      </c>
      <c r="BL109" s="252">
        <f>BM12</f>
        <v>4</v>
      </c>
      <c r="BM109" s="253">
        <v>1</v>
      </c>
      <c r="BN109" s="300">
        <f t="shared" ref="BN109:BN110" si="217">BK109*BM109/BL109</f>
        <v>6.1728395061728392E-2</v>
      </c>
      <c r="BO109" s="296">
        <f>CA109</f>
        <v>20070</v>
      </c>
      <c r="BP109" s="256"/>
      <c r="BQ109" s="257">
        <f>BN109*BO109</f>
        <v>1238.8888888888889</v>
      </c>
      <c r="BR109" s="524"/>
      <c r="BS109" s="167"/>
      <c r="BT109" s="326">
        <v>1</v>
      </c>
      <c r="BU109" s="328" t="s">
        <v>96</v>
      </c>
      <c r="BV109" s="250" t="s">
        <v>30</v>
      </c>
      <c r="BW109" s="320">
        <f>5/81*BX109</f>
        <v>1.1111111111111112</v>
      </c>
      <c r="BX109" s="252">
        <f>BY12</f>
        <v>18</v>
      </c>
      <c r="BY109" s="253">
        <v>1</v>
      </c>
      <c r="BZ109" s="300">
        <f t="shared" ref="BZ109:BZ110" si="218">BW109*BY109/BX109</f>
        <v>6.1728395061728399E-2</v>
      </c>
      <c r="CA109" s="296">
        <f>CL109</f>
        <v>20070</v>
      </c>
      <c r="CB109" s="256"/>
      <c r="CC109" s="257">
        <f>BZ109*CA109</f>
        <v>1238.8888888888889</v>
      </c>
      <c r="CD109" s="504"/>
      <c r="CE109" s="326">
        <v>1</v>
      </c>
      <c r="CF109" s="328" t="s">
        <v>96</v>
      </c>
      <c r="CG109" s="250" t="s">
        <v>30</v>
      </c>
      <c r="CH109" s="320">
        <f>5/81*CI109</f>
        <v>1.1111111111111112</v>
      </c>
      <c r="CI109" s="252">
        <f>CJ12</f>
        <v>18</v>
      </c>
      <c r="CJ109" s="253">
        <v>1</v>
      </c>
      <c r="CK109" s="254">
        <f t="shared" ref="CK109:CK110" si="219">CH109*CJ109/CI109</f>
        <v>6.1728395061728399E-2</v>
      </c>
      <c r="CL109" s="296">
        <v>20070</v>
      </c>
      <c r="CM109" s="256"/>
      <c r="CN109" s="257">
        <f>CK109*CL109</f>
        <v>1238.8888888888889</v>
      </c>
      <c r="CO109" s="524"/>
      <c r="CQ109" s="46">
        <f>Q109*V109+AB109*AG109+AN109*AS109+AZ109*BE109+BL109*BQ109+CC109*BX109+CN109*CI109</f>
        <v>100350</v>
      </c>
    </row>
    <row r="110" spans="1:96" ht="42.75" customHeight="1">
      <c r="A110" s="18"/>
      <c r="B110" s="18" t="s">
        <v>98</v>
      </c>
      <c r="C110" s="18" t="s">
        <v>31</v>
      </c>
      <c r="D110" s="19">
        <v>34</v>
      </c>
      <c r="E110" s="37">
        <v>713</v>
      </c>
      <c r="F110" s="38">
        <v>1</v>
      </c>
      <c r="G110" s="43">
        <f t="shared" si="212"/>
        <v>4.7685834502103785E-2</v>
      </c>
      <c r="H110" s="4">
        <f>AE110</f>
        <v>820</v>
      </c>
      <c r="I110" s="19"/>
      <c r="J110" s="23">
        <f>G110*H110</f>
        <v>39.102384291725102</v>
      </c>
      <c r="K110" s="8"/>
      <c r="M110" s="18"/>
      <c r="N110" s="18" t="s">
        <v>98</v>
      </c>
      <c r="O110" s="18" t="s">
        <v>31</v>
      </c>
      <c r="P110" s="19"/>
      <c r="Q110" s="37">
        <f>R13</f>
        <v>0</v>
      </c>
      <c r="R110" s="38">
        <v>1</v>
      </c>
      <c r="S110" s="43" t="e">
        <f t="shared" si="213"/>
        <v>#DIV/0!</v>
      </c>
      <c r="T110" s="8">
        <v>5100</v>
      </c>
      <c r="U110" s="19"/>
      <c r="V110" s="23" t="e">
        <f>S110*T110</f>
        <v>#DIV/0!</v>
      </c>
      <c r="W110" s="180"/>
      <c r="X110" s="189">
        <v>2</v>
      </c>
      <c r="Y110" s="239" t="s">
        <v>98</v>
      </c>
      <c r="Z110" s="245" t="s">
        <v>31</v>
      </c>
      <c r="AA110" s="176"/>
      <c r="AB110" s="216">
        <v>287</v>
      </c>
      <c r="AC110" s="234">
        <v>1</v>
      </c>
      <c r="AD110" s="242">
        <f t="shared" si="214"/>
        <v>0</v>
      </c>
      <c r="AE110" s="232">
        <f>AQ110</f>
        <v>820</v>
      </c>
      <c r="AF110" s="175"/>
      <c r="AG110" s="237">
        <f>AD110*AE110</f>
        <v>0</v>
      </c>
      <c r="AH110" s="525"/>
      <c r="AJ110" s="326">
        <v>2</v>
      </c>
      <c r="AK110" s="328" t="s">
        <v>186</v>
      </c>
      <c r="AL110" s="319" t="s">
        <v>31</v>
      </c>
      <c r="AM110" s="335">
        <f>85/45*AN110</f>
        <v>26.444444444444443</v>
      </c>
      <c r="AN110" s="332">
        <f>AO12</f>
        <v>14</v>
      </c>
      <c r="AO110" s="333">
        <v>1</v>
      </c>
      <c r="AP110" s="334">
        <f t="shared" si="215"/>
        <v>1.8888888888888888</v>
      </c>
      <c r="AQ110" s="329">
        <f>BC110</f>
        <v>820</v>
      </c>
      <c r="AR110" s="256"/>
      <c r="AS110" s="257">
        <f>AP110*AQ110</f>
        <v>1548.8888888888889</v>
      </c>
      <c r="AT110" s="525"/>
      <c r="AU110" s="167"/>
      <c r="AV110" s="326">
        <v>2</v>
      </c>
      <c r="AW110" s="328" t="s">
        <v>186</v>
      </c>
      <c r="AX110" s="319" t="s">
        <v>31</v>
      </c>
      <c r="AY110" s="320">
        <f>85/45*AZ110</f>
        <v>51</v>
      </c>
      <c r="AZ110" s="252">
        <f>BA12</f>
        <v>27</v>
      </c>
      <c r="BA110" s="253">
        <v>1</v>
      </c>
      <c r="BB110" s="254">
        <f t="shared" si="216"/>
        <v>1.8888888888888888</v>
      </c>
      <c r="BC110" s="296">
        <f>BO110</f>
        <v>820</v>
      </c>
      <c r="BD110" s="256"/>
      <c r="BE110" s="257">
        <f>BB110*BC110</f>
        <v>1548.8888888888889</v>
      </c>
      <c r="BF110" s="525"/>
      <c r="BH110" s="326">
        <v>2</v>
      </c>
      <c r="BI110" s="328" t="s">
        <v>186</v>
      </c>
      <c r="BJ110" s="250" t="s">
        <v>31</v>
      </c>
      <c r="BK110" s="335">
        <f>85/45*BL110</f>
        <v>7.5555555555555554</v>
      </c>
      <c r="BL110" s="252">
        <f>BM12</f>
        <v>4</v>
      </c>
      <c r="BM110" s="253">
        <v>1</v>
      </c>
      <c r="BN110" s="300">
        <f t="shared" si="217"/>
        <v>1.8888888888888888</v>
      </c>
      <c r="BO110" s="296">
        <f>CA110</f>
        <v>820</v>
      </c>
      <c r="BP110" s="256"/>
      <c r="BQ110" s="257">
        <f>BN110*BO110</f>
        <v>1548.8888888888889</v>
      </c>
      <c r="BR110" s="525"/>
      <c r="BS110" s="167"/>
      <c r="BT110" s="326">
        <v>2</v>
      </c>
      <c r="BU110" s="328" t="s">
        <v>186</v>
      </c>
      <c r="BV110" s="250" t="s">
        <v>31</v>
      </c>
      <c r="BW110" s="320"/>
      <c r="BX110" s="252">
        <v>26</v>
      </c>
      <c r="BY110" s="253">
        <v>1</v>
      </c>
      <c r="BZ110" s="300">
        <f t="shared" si="218"/>
        <v>0</v>
      </c>
      <c r="CA110" s="296">
        <f>CL110</f>
        <v>820</v>
      </c>
      <c r="CB110" s="256"/>
      <c r="CC110" s="257">
        <f>BZ110*CA110</f>
        <v>0</v>
      </c>
      <c r="CD110" s="505"/>
      <c r="CE110" s="326">
        <v>2</v>
      </c>
      <c r="CF110" s="328" t="s">
        <v>186</v>
      </c>
      <c r="CG110" s="250" t="s">
        <v>31</v>
      </c>
      <c r="CH110" s="320"/>
      <c r="CI110" s="252">
        <v>26</v>
      </c>
      <c r="CJ110" s="253">
        <v>1</v>
      </c>
      <c r="CK110" s="254">
        <f t="shared" si="219"/>
        <v>0</v>
      </c>
      <c r="CL110" s="279">
        <v>820</v>
      </c>
      <c r="CM110" s="256"/>
      <c r="CN110" s="257">
        <f>CK110*CL110</f>
        <v>0</v>
      </c>
      <c r="CO110" s="525"/>
      <c r="CQ110" s="46">
        <f>AB110*AG110+AN110*AS110+AZ110*BE110+BL110*BQ110+CC110*BX110+CN110*CI110</f>
        <v>69700</v>
      </c>
    </row>
    <row r="111" spans="1:96">
      <c r="A111" s="424" t="s">
        <v>27</v>
      </c>
      <c r="B111" s="425"/>
      <c r="C111" s="425"/>
      <c r="D111" s="425"/>
      <c r="E111" s="425"/>
      <c r="F111" s="425"/>
      <c r="G111" s="425"/>
      <c r="H111" s="425"/>
      <c r="I111" s="426"/>
      <c r="J111" s="25">
        <f>SUM(J109:J110)</f>
        <v>264.29172510518936</v>
      </c>
      <c r="K111" s="8">
        <f>J111*E110</f>
        <v>188440</v>
      </c>
      <c r="M111" s="424" t="s">
        <v>27</v>
      </c>
      <c r="N111" s="425"/>
      <c r="O111" s="425"/>
      <c r="P111" s="425"/>
      <c r="Q111" s="425"/>
      <c r="R111" s="425"/>
      <c r="S111" s="425"/>
      <c r="T111" s="425"/>
      <c r="U111" s="426"/>
      <c r="V111" s="25" t="e">
        <f>SUM(V109:V110)</f>
        <v>#DIV/0!</v>
      </c>
      <c r="W111" s="180"/>
      <c r="X111" s="509" t="s">
        <v>27</v>
      </c>
      <c r="Y111" s="510"/>
      <c r="Z111" s="510"/>
      <c r="AA111" s="510"/>
      <c r="AB111" s="510"/>
      <c r="AC111" s="510"/>
      <c r="AD111" s="510"/>
      <c r="AE111" s="510"/>
      <c r="AF111" s="511"/>
      <c r="AG111" s="244">
        <f>SUM(AG109:AG110)</f>
        <v>0</v>
      </c>
      <c r="AH111" s="526"/>
      <c r="AJ111" s="449" t="s">
        <v>27</v>
      </c>
      <c r="AK111" s="450"/>
      <c r="AL111" s="450"/>
      <c r="AM111" s="450"/>
      <c r="AN111" s="450"/>
      <c r="AO111" s="450"/>
      <c r="AP111" s="450"/>
      <c r="AQ111" s="450"/>
      <c r="AR111" s="450"/>
      <c r="AS111" s="261">
        <f>SUM(AS109:AS110)</f>
        <v>2787.7777777777778</v>
      </c>
      <c r="AT111" s="526"/>
      <c r="AU111" s="167"/>
      <c r="AV111" s="449" t="s">
        <v>27</v>
      </c>
      <c r="AW111" s="450"/>
      <c r="AX111" s="450"/>
      <c r="AY111" s="450"/>
      <c r="AZ111" s="450"/>
      <c r="BA111" s="450"/>
      <c r="BB111" s="450"/>
      <c r="BC111" s="450"/>
      <c r="BD111" s="450"/>
      <c r="BE111" s="261">
        <f>SUM(BE109:BE110)</f>
        <v>2787.7777777777778</v>
      </c>
      <c r="BF111" s="526"/>
      <c r="BH111" s="449" t="s">
        <v>27</v>
      </c>
      <c r="BI111" s="450"/>
      <c r="BJ111" s="450"/>
      <c r="BK111" s="450"/>
      <c r="BL111" s="450"/>
      <c r="BM111" s="450"/>
      <c r="BN111" s="450"/>
      <c r="BO111" s="450"/>
      <c r="BP111" s="450"/>
      <c r="BQ111" s="261">
        <f>SUM(BQ109:BQ110)</f>
        <v>2787.7777777777778</v>
      </c>
      <c r="BR111" s="526"/>
      <c r="BS111" s="167"/>
      <c r="BT111" s="449" t="s">
        <v>27</v>
      </c>
      <c r="BU111" s="450"/>
      <c r="BV111" s="450"/>
      <c r="BW111" s="450"/>
      <c r="BX111" s="450"/>
      <c r="BY111" s="450"/>
      <c r="BZ111" s="450"/>
      <c r="CA111" s="450"/>
      <c r="CB111" s="450"/>
      <c r="CC111" s="261">
        <f>SUM(CC109:CC110)</f>
        <v>1238.8888888888889</v>
      </c>
      <c r="CD111" s="506"/>
      <c r="CE111" s="449" t="s">
        <v>27</v>
      </c>
      <c r="CF111" s="450"/>
      <c r="CG111" s="450"/>
      <c r="CH111" s="450"/>
      <c r="CI111" s="450"/>
      <c r="CJ111" s="450"/>
      <c r="CK111" s="450"/>
      <c r="CL111" s="450"/>
      <c r="CM111" s="450"/>
      <c r="CN111" s="261">
        <f>SUM(CN109:CN110)</f>
        <v>1238.8888888888889</v>
      </c>
      <c r="CO111" s="526"/>
      <c r="CQ111" s="71">
        <f>SUM(CQ109:CQ110)</f>
        <v>170050</v>
      </c>
      <c r="CR111" s="116"/>
    </row>
    <row r="112" spans="1:96" ht="15" customHeight="1">
      <c r="A112" s="441" t="s">
        <v>67</v>
      </c>
      <c r="B112" s="442"/>
      <c r="C112" s="442"/>
      <c r="D112" s="442"/>
      <c r="E112" s="442"/>
      <c r="F112" s="442"/>
      <c r="G112" s="442"/>
      <c r="H112" s="442"/>
      <c r="I112" s="442"/>
      <c r="J112" s="442"/>
      <c r="K112" s="443"/>
      <c r="M112" s="441" t="s">
        <v>67</v>
      </c>
      <c r="N112" s="442"/>
      <c r="O112" s="442"/>
      <c r="P112" s="442"/>
      <c r="Q112" s="442"/>
      <c r="R112" s="442"/>
      <c r="S112" s="442"/>
      <c r="T112" s="442"/>
      <c r="U112" s="442"/>
      <c r="V112" s="442"/>
      <c r="W112" s="442"/>
      <c r="X112" s="527" t="s">
        <v>67</v>
      </c>
      <c r="Y112" s="442"/>
      <c r="Z112" s="442"/>
      <c r="AA112" s="442"/>
      <c r="AB112" s="442"/>
      <c r="AC112" s="442"/>
      <c r="AD112" s="442"/>
      <c r="AE112" s="442"/>
      <c r="AF112" s="442"/>
      <c r="AG112" s="442"/>
      <c r="AH112" s="528"/>
      <c r="AJ112" s="466" t="s">
        <v>67</v>
      </c>
      <c r="AK112" s="467"/>
      <c r="AL112" s="467"/>
      <c r="AM112" s="467"/>
      <c r="AN112" s="467"/>
      <c r="AO112" s="467"/>
      <c r="AP112" s="467"/>
      <c r="AQ112" s="467"/>
      <c r="AR112" s="467"/>
      <c r="AS112" s="467"/>
      <c r="AT112" s="468"/>
      <c r="AU112" s="168"/>
      <c r="AV112" s="466" t="s">
        <v>67</v>
      </c>
      <c r="AW112" s="467"/>
      <c r="AX112" s="467"/>
      <c r="AY112" s="467"/>
      <c r="AZ112" s="467"/>
      <c r="BA112" s="467"/>
      <c r="BB112" s="467"/>
      <c r="BC112" s="467"/>
      <c r="BD112" s="467"/>
      <c r="BE112" s="467"/>
      <c r="BF112" s="468"/>
      <c r="BH112" s="466" t="s">
        <v>67</v>
      </c>
      <c r="BI112" s="467"/>
      <c r="BJ112" s="467"/>
      <c r="BK112" s="467"/>
      <c r="BL112" s="467"/>
      <c r="BM112" s="467"/>
      <c r="BN112" s="467"/>
      <c r="BO112" s="467"/>
      <c r="BP112" s="467"/>
      <c r="BQ112" s="467"/>
      <c r="BR112" s="468"/>
      <c r="BS112" s="168"/>
      <c r="BT112" s="466" t="s">
        <v>67</v>
      </c>
      <c r="BU112" s="467"/>
      <c r="BV112" s="467"/>
      <c r="BW112" s="467"/>
      <c r="BX112" s="467"/>
      <c r="BY112" s="467"/>
      <c r="BZ112" s="467"/>
      <c r="CA112" s="467"/>
      <c r="CB112" s="467"/>
      <c r="CC112" s="467"/>
      <c r="CD112" s="499"/>
      <c r="CE112" s="466" t="s">
        <v>67</v>
      </c>
      <c r="CF112" s="467"/>
      <c r="CG112" s="467"/>
      <c r="CH112" s="467"/>
      <c r="CI112" s="467"/>
      <c r="CJ112" s="467"/>
      <c r="CK112" s="467"/>
      <c r="CL112" s="467"/>
      <c r="CM112" s="467"/>
      <c r="CN112" s="467"/>
      <c r="CO112" s="499"/>
    </row>
    <row r="113" spans="1:99" s="7" customFormat="1" ht="26.25" customHeight="1">
      <c r="A113" s="18"/>
      <c r="B113" s="108" t="s">
        <v>50</v>
      </c>
      <c r="C113" s="8" t="s">
        <v>32</v>
      </c>
      <c r="D113" s="49">
        <v>1</v>
      </c>
      <c r="E113" s="37">
        <v>732</v>
      </c>
      <c r="F113" s="38">
        <v>1</v>
      </c>
      <c r="G113" s="43">
        <f>D113*F113/E113</f>
        <v>1.366120218579235E-3</v>
      </c>
      <c r="H113" s="82">
        <f>AE113</f>
        <v>1141132.2037500001</v>
      </c>
      <c r="I113" s="19"/>
      <c r="J113" s="23">
        <f t="shared" ref="J113:J122" si="220">G113*H113</f>
        <v>1558.9237756147543</v>
      </c>
      <c r="K113" s="8">
        <f t="shared" ref="K113:K117" si="221">J113*E113</f>
        <v>1141132.2037500001</v>
      </c>
      <c r="L113" s="94"/>
      <c r="M113" s="18"/>
      <c r="N113" s="108" t="s">
        <v>50</v>
      </c>
      <c r="O113" s="18" t="s">
        <v>32</v>
      </c>
      <c r="P113" s="99"/>
      <c r="Q113" s="37">
        <f>R12</f>
        <v>50</v>
      </c>
      <c r="R113" s="38">
        <v>1</v>
      </c>
      <c r="S113" s="43">
        <f>P113*R113/Q113</f>
        <v>0</v>
      </c>
      <c r="T113" s="82">
        <f>58532.5*12*1.302</f>
        <v>914511.78</v>
      </c>
      <c r="U113" s="19"/>
      <c r="V113" s="23">
        <f>S113*T113</f>
        <v>0</v>
      </c>
      <c r="W113" s="180"/>
      <c r="X113" s="189">
        <v>1</v>
      </c>
      <c r="Y113" s="249" t="s">
        <v>50</v>
      </c>
      <c r="Z113" s="250" t="s">
        <v>32</v>
      </c>
      <c r="AA113" s="251"/>
      <c r="AB113" s="252">
        <v>287</v>
      </c>
      <c r="AC113" s="253">
        <v>1</v>
      </c>
      <c r="AD113" s="254">
        <f>AA113*AC113/AB113</f>
        <v>0</v>
      </c>
      <c r="AE113" s="255">
        <f>AQ113</f>
        <v>1141132.2037500001</v>
      </c>
      <c r="AF113" s="256"/>
      <c r="AG113" s="257">
        <f>AD113*AE113</f>
        <v>0</v>
      </c>
      <c r="AH113" s="524"/>
      <c r="AJ113" s="326">
        <v>1</v>
      </c>
      <c r="AK113" s="330" t="s">
        <v>50</v>
      </c>
      <c r="AL113" s="319" t="s">
        <v>32</v>
      </c>
      <c r="AM113" s="337">
        <f>1/81*AN113</f>
        <v>0.1728395061728395</v>
      </c>
      <c r="AN113" s="332">
        <f>AO12</f>
        <v>14</v>
      </c>
      <c r="AO113" s="333">
        <v>1</v>
      </c>
      <c r="AP113" s="334">
        <f>AM113*AO113/AN113</f>
        <v>1.2345679012345678E-2</v>
      </c>
      <c r="AQ113" s="336">
        <f>BC113</f>
        <v>1141132.2037500001</v>
      </c>
      <c r="AR113" s="256"/>
      <c r="AS113" s="257">
        <f t="shared" ref="AS113:AS122" si="222">AP113*AQ113</f>
        <v>14088.051898148149</v>
      </c>
      <c r="AT113" s="524"/>
      <c r="AU113" s="167"/>
      <c r="AV113" s="326">
        <v>1</v>
      </c>
      <c r="AW113" s="330" t="s">
        <v>50</v>
      </c>
      <c r="AX113" s="250" t="s">
        <v>32</v>
      </c>
      <c r="AY113" s="251">
        <f>1/81*AZ113</f>
        <v>0.33333333333333331</v>
      </c>
      <c r="AZ113" s="252">
        <f>BA12</f>
        <v>27</v>
      </c>
      <c r="BA113" s="253">
        <v>1</v>
      </c>
      <c r="BB113" s="254">
        <f>AY113*BA113/AZ113</f>
        <v>1.2345679012345678E-2</v>
      </c>
      <c r="BC113" s="340">
        <f>BO113</f>
        <v>1141132.2037500001</v>
      </c>
      <c r="BD113" s="256"/>
      <c r="BE113" s="257">
        <f t="shared" ref="BE113:BE122" si="223">BB113*BC113</f>
        <v>14088.051898148149</v>
      </c>
      <c r="BF113" s="524"/>
      <c r="BH113" s="326">
        <v>1</v>
      </c>
      <c r="BI113" s="330" t="s">
        <v>50</v>
      </c>
      <c r="BJ113" s="250" t="s">
        <v>32</v>
      </c>
      <c r="BK113" s="337">
        <f>1/81*BL113</f>
        <v>4.9382716049382713E-2</v>
      </c>
      <c r="BL113" s="332">
        <f>BM12</f>
        <v>4</v>
      </c>
      <c r="BM113" s="333">
        <v>1</v>
      </c>
      <c r="BN113" s="334">
        <f>BK113*BM113/BL113</f>
        <v>1.2345679012345678E-2</v>
      </c>
      <c r="BO113" s="336">
        <f>CA113</f>
        <v>1141132.2037500001</v>
      </c>
      <c r="BP113" s="343"/>
      <c r="BQ113" s="257">
        <f t="shared" ref="BQ113:BQ122" si="224">BN113*BO113</f>
        <v>14088.051898148149</v>
      </c>
      <c r="BR113" s="524"/>
      <c r="BS113" s="167"/>
      <c r="BT113" s="326">
        <v>1</v>
      </c>
      <c r="BU113" s="330" t="s">
        <v>50</v>
      </c>
      <c r="BV113" s="250" t="s">
        <v>32</v>
      </c>
      <c r="BW113" s="337">
        <f>1/81*BX113</f>
        <v>0.22222222222222221</v>
      </c>
      <c r="BX113" s="252">
        <f>BY12</f>
        <v>18</v>
      </c>
      <c r="BY113" s="253">
        <v>1</v>
      </c>
      <c r="BZ113" s="254">
        <f>BW113*BY113/BX113</f>
        <v>1.2345679012345678E-2</v>
      </c>
      <c r="CA113" s="255">
        <f>CL113</f>
        <v>1141132.2037500001</v>
      </c>
      <c r="CB113" s="256"/>
      <c r="CC113" s="257">
        <f>BZ113*CA113</f>
        <v>14088.051898148149</v>
      </c>
      <c r="CD113" s="504"/>
      <c r="CE113" s="326">
        <v>1</v>
      </c>
      <c r="CF113" s="330" t="s">
        <v>50</v>
      </c>
      <c r="CG113" s="250" t="s">
        <v>32</v>
      </c>
      <c r="CH113" s="251">
        <f>1/81*CI113</f>
        <v>0.22222222222222221</v>
      </c>
      <c r="CI113" s="252">
        <f>CJ12</f>
        <v>18</v>
      </c>
      <c r="CJ113" s="253">
        <v>1</v>
      </c>
      <c r="CK113" s="254">
        <f>CH113*CJ113/CI113</f>
        <v>1.2345679012345678E-2</v>
      </c>
      <c r="CL113" s="255">
        <f>70115.65*1.302*12.5</f>
        <v>1141132.2037500001</v>
      </c>
      <c r="CM113" s="256"/>
      <c r="CN113" s="257">
        <f>CK113*CL113</f>
        <v>14088.051898148149</v>
      </c>
      <c r="CO113" s="360">
        <v>1</v>
      </c>
      <c r="CP113" s="109">
        <f t="shared" ref="CP113:CP125" si="225">BK113+AY113+AM113+AA113+P113+BW113+CH113</f>
        <v>1</v>
      </c>
      <c r="CQ113" s="370">
        <f t="shared" ref="CQ113:CQ125" si="226">AB113*AG113+AN113*AS113+AZ113*BE113+BL113*BQ113+CC113*BX113+CN113*CI113</f>
        <v>1141132.2037500001</v>
      </c>
      <c r="CR113" s="110"/>
    </row>
    <row r="114" spans="1:99" s="7" customFormat="1" ht="25.5">
      <c r="A114" s="18"/>
      <c r="B114" s="108" t="s">
        <v>51</v>
      </c>
      <c r="C114" s="8" t="s">
        <v>32</v>
      </c>
      <c r="D114" s="49">
        <v>0.6</v>
      </c>
      <c r="E114" s="37">
        <v>732</v>
      </c>
      <c r="F114" s="38">
        <v>1</v>
      </c>
      <c r="G114" s="43">
        <f t="shared" ref="G114:G122" si="227">D114*F114/E114</f>
        <v>8.1967213114754098E-4</v>
      </c>
      <c r="H114" s="82">
        <f t="shared" ref="H114:H126" si="228">AE114</f>
        <v>709870.51590000011</v>
      </c>
      <c r="I114" s="19"/>
      <c r="J114" s="23">
        <f t="shared" si="220"/>
        <v>581.8610786065575</v>
      </c>
      <c r="K114" s="8">
        <f t="shared" si="221"/>
        <v>425922.3095400001</v>
      </c>
      <c r="L114" s="94"/>
      <c r="M114" s="18"/>
      <c r="N114" s="108" t="s">
        <v>51</v>
      </c>
      <c r="O114" s="18" t="s">
        <v>32</v>
      </c>
      <c r="P114" s="99"/>
      <c r="Q114" s="37">
        <f>R12</f>
        <v>50</v>
      </c>
      <c r="R114" s="38">
        <v>1</v>
      </c>
      <c r="S114" s="43">
        <f t="shared" ref="S114:S122" si="229">P114*R114/Q114</f>
        <v>0</v>
      </c>
      <c r="T114" s="82">
        <f>113682.8*1.302*12/3.5</f>
        <v>507480.01919999998</v>
      </c>
      <c r="U114" s="19"/>
      <c r="V114" s="23">
        <f t="shared" ref="V114:V122" si="230">S114*T114</f>
        <v>0</v>
      </c>
      <c r="W114" s="180"/>
      <c r="X114" s="189">
        <v>2</v>
      </c>
      <c r="Y114" s="249" t="s">
        <v>51</v>
      </c>
      <c r="Z114" s="250" t="s">
        <v>32</v>
      </c>
      <c r="AA114" s="251"/>
      <c r="AB114" s="252">
        <v>287</v>
      </c>
      <c r="AC114" s="253">
        <v>1</v>
      </c>
      <c r="AD114" s="254">
        <f t="shared" ref="AD114:AD122" si="231">AA114*AC114/AB114</f>
        <v>0</v>
      </c>
      <c r="AE114" s="255">
        <f t="shared" ref="AE114:AE126" si="232">AQ114</f>
        <v>709870.51590000011</v>
      </c>
      <c r="AF114" s="256"/>
      <c r="AG114" s="257">
        <f t="shared" ref="AG114:AG122" si="233">AD114*AE114</f>
        <v>0</v>
      </c>
      <c r="AH114" s="525"/>
      <c r="AJ114" s="326">
        <v>2</v>
      </c>
      <c r="AK114" s="330" t="s">
        <v>51</v>
      </c>
      <c r="AL114" s="319" t="s">
        <v>32</v>
      </c>
      <c r="AM114" s="337">
        <f>0.6/45*AN114</f>
        <v>0.18666666666666665</v>
      </c>
      <c r="AN114" s="332">
        <f>AO12</f>
        <v>14</v>
      </c>
      <c r="AO114" s="333">
        <v>1</v>
      </c>
      <c r="AP114" s="334">
        <f t="shared" ref="AP114:AP122" si="234">AM114*AO114/AN114</f>
        <v>1.3333333333333332E-2</v>
      </c>
      <c r="AQ114" s="336">
        <f t="shared" ref="AQ114:AQ126" si="235">BC114</f>
        <v>709870.51590000011</v>
      </c>
      <c r="AR114" s="256"/>
      <c r="AS114" s="257">
        <f t="shared" si="222"/>
        <v>9464.9402120000013</v>
      </c>
      <c r="AT114" s="525"/>
      <c r="AU114" s="167"/>
      <c r="AV114" s="326">
        <v>2</v>
      </c>
      <c r="AW114" s="330" t="s">
        <v>51</v>
      </c>
      <c r="AX114" s="250" t="s">
        <v>32</v>
      </c>
      <c r="AY114" s="251">
        <f>0.6/45*AZ114</f>
        <v>0.36</v>
      </c>
      <c r="AZ114" s="252">
        <f>BA12</f>
        <v>27</v>
      </c>
      <c r="BA114" s="253">
        <v>1</v>
      </c>
      <c r="BB114" s="254">
        <f t="shared" ref="BB114:BB126" si="236">AY114*BA114/AZ114</f>
        <v>1.3333333333333332E-2</v>
      </c>
      <c r="BC114" s="340">
        <f t="shared" ref="BC114:BC126" si="237">BO114</f>
        <v>709870.51590000011</v>
      </c>
      <c r="BD114" s="256"/>
      <c r="BE114" s="257">
        <f t="shared" si="223"/>
        <v>9464.9402120000013</v>
      </c>
      <c r="BF114" s="525"/>
      <c r="BH114" s="326">
        <v>2</v>
      </c>
      <c r="BI114" s="330" t="s">
        <v>51</v>
      </c>
      <c r="BJ114" s="250" t="s">
        <v>32</v>
      </c>
      <c r="BK114" s="337">
        <f>0.6/45*BL114</f>
        <v>5.333333333333333E-2</v>
      </c>
      <c r="BL114" s="332">
        <f>BM12</f>
        <v>4</v>
      </c>
      <c r="BM114" s="333">
        <v>1</v>
      </c>
      <c r="BN114" s="334">
        <f t="shared" ref="BN114:BN126" si="238">BK114*BM114/BL114</f>
        <v>1.3333333333333332E-2</v>
      </c>
      <c r="BO114" s="336">
        <f t="shared" ref="BO114:BO126" si="239">CA114</f>
        <v>709870.51590000011</v>
      </c>
      <c r="BP114" s="343"/>
      <c r="BQ114" s="257">
        <f t="shared" si="224"/>
        <v>9464.9402120000013</v>
      </c>
      <c r="BR114" s="525"/>
      <c r="BS114" s="167"/>
      <c r="BT114" s="326">
        <v>2</v>
      </c>
      <c r="BU114" s="330" t="s">
        <v>51</v>
      </c>
      <c r="BV114" s="250" t="s">
        <v>32</v>
      </c>
      <c r="BW114" s="337"/>
      <c r="BX114" s="252">
        <f>BY12</f>
        <v>18</v>
      </c>
      <c r="BY114" s="253">
        <v>1</v>
      </c>
      <c r="BZ114" s="254">
        <f t="shared" ref="BZ114:BZ122" si="240">BW114*BY114/BX114</f>
        <v>0</v>
      </c>
      <c r="CA114" s="255">
        <f t="shared" ref="CA114:CA126" si="241">CL114</f>
        <v>709870.51590000011</v>
      </c>
      <c r="CB114" s="256"/>
      <c r="CC114" s="257">
        <f t="shared" ref="CC114:CC122" si="242">BZ114*CA114</f>
        <v>0</v>
      </c>
      <c r="CD114" s="505"/>
      <c r="CE114" s="326">
        <v>2</v>
      </c>
      <c r="CF114" s="330" t="s">
        <v>51</v>
      </c>
      <c r="CG114" s="250" t="s">
        <v>32</v>
      </c>
      <c r="CH114" s="251"/>
      <c r="CI114" s="252">
        <f>CJ12</f>
        <v>18</v>
      </c>
      <c r="CJ114" s="253">
        <v>1</v>
      </c>
      <c r="CK114" s="254">
        <f t="shared" ref="CK114:CK122" si="243">CH114*CJ114/CI114</f>
        <v>0</v>
      </c>
      <c r="CL114" s="255">
        <f>25163.79/0.6*1.302*13</f>
        <v>709870.51590000011</v>
      </c>
      <c r="CM114" s="256"/>
      <c r="CN114" s="257">
        <f t="shared" ref="CN114:CN122" si="244">CK114*CL114</f>
        <v>0</v>
      </c>
      <c r="CO114" s="360">
        <v>3.5</v>
      </c>
      <c r="CP114" s="109">
        <f t="shared" si="225"/>
        <v>0.6</v>
      </c>
      <c r="CQ114" s="370">
        <f t="shared" si="226"/>
        <v>425922.3095400001</v>
      </c>
      <c r="CR114" s="110"/>
    </row>
    <row r="115" spans="1:99" s="7" customFormat="1" ht="25.5">
      <c r="A115" s="18"/>
      <c r="B115" s="108" t="s">
        <v>144</v>
      </c>
      <c r="C115" s="8" t="s">
        <v>32</v>
      </c>
      <c r="D115" s="49">
        <v>0.5</v>
      </c>
      <c r="E115" s="37">
        <v>732</v>
      </c>
      <c r="F115" s="38">
        <v>1</v>
      </c>
      <c r="G115" s="43">
        <f t="shared" si="227"/>
        <v>6.8306010928961749E-4</v>
      </c>
      <c r="H115" s="82">
        <f t="shared" si="228"/>
        <v>570156.50087760005</v>
      </c>
      <c r="I115" s="19"/>
      <c r="J115" s="23">
        <f t="shared" si="220"/>
        <v>389.45116180163939</v>
      </c>
      <c r="K115" s="8">
        <f t="shared" si="221"/>
        <v>285078.25043880002</v>
      </c>
      <c r="L115" s="94"/>
      <c r="M115" s="18"/>
      <c r="N115" s="108" t="s">
        <v>144</v>
      </c>
      <c r="O115" s="18" t="s">
        <v>32</v>
      </c>
      <c r="P115" s="99"/>
      <c r="Q115" s="37">
        <f>R12</f>
        <v>50</v>
      </c>
      <c r="R115" s="38">
        <v>1</v>
      </c>
      <c r="S115" s="43">
        <f t="shared" si="229"/>
        <v>0</v>
      </c>
      <c r="T115" s="82">
        <f>14863*1.302*12</f>
        <v>232219.51199999999</v>
      </c>
      <c r="U115" s="19"/>
      <c r="V115" s="23">
        <f t="shared" si="230"/>
        <v>0</v>
      </c>
      <c r="W115" s="180"/>
      <c r="X115" s="189">
        <v>3</v>
      </c>
      <c r="Y115" s="249" t="s">
        <v>144</v>
      </c>
      <c r="Z115" s="250" t="s">
        <v>32</v>
      </c>
      <c r="AA115" s="251"/>
      <c r="AB115" s="252">
        <v>287</v>
      </c>
      <c r="AC115" s="253">
        <v>1</v>
      </c>
      <c r="AD115" s="254">
        <f t="shared" si="231"/>
        <v>0</v>
      </c>
      <c r="AE115" s="255">
        <f t="shared" si="232"/>
        <v>570156.50087760005</v>
      </c>
      <c r="AF115" s="256"/>
      <c r="AG115" s="257">
        <f t="shared" si="233"/>
        <v>0</v>
      </c>
      <c r="AH115" s="525"/>
      <c r="AJ115" s="326">
        <v>3</v>
      </c>
      <c r="AK115" s="330" t="s">
        <v>144</v>
      </c>
      <c r="AL115" s="319" t="s">
        <v>32</v>
      </c>
      <c r="AM115" s="337">
        <f>0.5/45*AN115</f>
        <v>0.15555555555555556</v>
      </c>
      <c r="AN115" s="332">
        <f>AO12</f>
        <v>14</v>
      </c>
      <c r="AO115" s="333">
        <v>1</v>
      </c>
      <c r="AP115" s="334">
        <f t="shared" si="234"/>
        <v>1.1111111111111112E-2</v>
      </c>
      <c r="AQ115" s="336">
        <f t="shared" si="235"/>
        <v>570156.50087760005</v>
      </c>
      <c r="AR115" s="256"/>
      <c r="AS115" s="257">
        <f t="shared" si="222"/>
        <v>6335.0722319733341</v>
      </c>
      <c r="AT115" s="525"/>
      <c r="AU115" s="167"/>
      <c r="AV115" s="326">
        <v>3</v>
      </c>
      <c r="AW115" s="330" t="s">
        <v>144</v>
      </c>
      <c r="AX115" s="250" t="s">
        <v>32</v>
      </c>
      <c r="AY115" s="251">
        <f>0.5/45*AZ115</f>
        <v>0.3</v>
      </c>
      <c r="AZ115" s="252">
        <f>BA12</f>
        <v>27</v>
      </c>
      <c r="BA115" s="253">
        <v>1</v>
      </c>
      <c r="BB115" s="254">
        <f t="shared" si="236"/>
        <v>1.1111111111111112E-2</v>
      </c>
      <c r="BC115" s="340">
        <f t="shared" si="237"/>
        <v>570156.50087760005</v>
      </c>
      <c r="BD115" s="256"/>
      <c r="BE115" s="257">
        <f t="shared" si="223"/>
        <v>6335.0722319733341</v>
      </c>
      <c r="BF115" s="525"/>
      <c r="BH115" s="326">
        <v>3</v>
      </c>
      <c r="BI115" s="330" t="s">
        <v>144</v>
      </c>
      <c r="BJ115" s="250" t="s">
        <v>32</v>
      </c>
      <c r="BK115" s="337">
        <f>0.5/45*BL115</f>
        <v>4.4444444444444446E-2</v>
      </c>
      <c r="BL115" s="332">
        <f>BM12</f>
        <v>4</v>
      </c>
      <c r="BM115" s="333">
        <v>1</v>
      </c>
      <c r="BN115" s="334">
        <f t="shared" si="238"/>
        <v>1.1111111111111112E-2</v>
      </c>
      <c r="BO115" s="336">
        <f t="shared" si="239"/>
        <v>570156.50087760005</v>
      </c>
      <c r="BP115" s="343"/>
      <c r="BQ115" s="257">
        <f t="shared" si="224"/>
        <v>6335.0722319733341</v>
      </c>
      <c r="BR115" s="525"/>
      <c r="BS115" s="167"/>
      <c r="BT115" s="326">
        <v>3</v>
      </c>
      <c r="BU115" s="330" t="s">
        <v>144</v>
      </c>
      <c r="BV115" s="250" t="s">
        <v>32</v>
      </c>
      <c r="BW115" s="337"/>
      <c r="BX115" s="252">
        <f>BY12</f>
        <v>18</v>
      </c>
      <c r="BY115" s="253">
        <v>1</v>
      </c>
      <c r="BZ115" s="254">
        <f t="shared" si="240"/>
        <v>0</v>
      </c>
      <c r="CA115" s="255">
        <f t="shared" si="241"/>
        <v>570156.50087760005</v>
      </c>
      <c r="CB115" s="256"/>
      <c r="CC115" s="257">
        <f t="shared" si="242"/>
        <v>0</v>
      </c>
      <c r="CD115" s="505"/>
      <c r="CE115" s="326">
        <v>3</v>
      </c>
      <c r="CF115" s="330" t="s">
        <v>144</v>
      </c>
      <c r="CG115" s="250" t="s">
        <v>32</v>
      </c>
      <c r="CH115" s="251"/>
      <c r="CI115" s="252">
        <f>CJ12</f>
        <v>18</v>
      </c>
      <c r="CJ115" s="253">
        <v>1</v>
      </c>
      <c r="CK115" s="254">
        <f t="shared" si="243"/>
        <v>0</v>
      </c>
      <c r="CL115" s="255">
        <f>16842.6238/0.5*1.302*13</f>
        <v>570156.50087760005</v>
      </c>
      <c r="CM115" s="256"/>
      <c r="CN115" s="257">
        <f t="shared" si="244"/>
        <v>0</v>
      </c>
      <c r="CO115" s="360">
        <v>1</v>
      </c>
      <c r="CP115" s="109">
        <f t="shared" si="225"/>
        <v>0.5</v>
      </c>
      <c r="CQ115" s="370">
        <f>AB115*AG115+AN115*AS115+AZ115*BE115+BL115*BQ115+CC115*BX115+CN115*CI115</f>
        <v>285078.25043880002</v>
      </c>
      <c r="CR115" s="110"/>
    </row>
    <row r="116" spans="1:99" s="7" customFormat="1" ht="25.5">
      <c r="A116" s="18"/>
      <c r="B116" s="108" t="s">
        <v>174</v>
      </c>
      <c r="C116" s="8" t="s">
        <v>32</v>
      </c>
      <c r="D116" s="49">
        <v>1.25</v>
      </c>
      <c r="E116" s="37">
        <v>732</v>
      </c>
      <c r="F116" s="38">
        <v>1</v>
      </c>
      <c r="G116" s="43">
        <f t="shared" si="227"/>
        <v>1.7076502732240437E-3</v>
      </c>
      <c r="H116" s="82">
        <f t="shared" si="228"/>
        <v>252005.50061568001</v>
      </c>
      <c r="I116" s="19"/>
      <c r="J116" s="23">
        <f t="shared" si="220"/>
        <v>430.33726198032787</v>
      </c>
      <c r="K116" s="8">
        <f t="shared" si="221"/>
        <v>315006.87576959998</v>
      </c>
      <c r="L116" s="94"/>
      <c r="M116" s="18"/>
      <c r="N116" s="108" t="s">
        <v>146</v>
      </c>
      <c r="O116" s="18" t="s">
        <v>32</v>
      </c>
      <c r="P116" s="49"/>
      <c r="Q116" s="37">
        <v>50</v>
      </c>
      <c r="R116" s="38">
        <v>1</v>
      </c>
      <c r="S116" s="43">
        <f t="shared" si="229"/>
        <v>0</v>
      </c>
      <c r="T116" s="82">
        <f>7432*1.302*12</f>
        <v>116117.568</v>
      </c>
      <c r="U116" s="19"/>
      <c r="V116" s="23">
        <f t="shared" si="230"/>
        <v>0</v>
      </c>
      <c r="W116" s="180"/>
      <c r="X116" s="189">
        <v>4</v>
      </c>
      <c r="Y116" s="249" t="s">
        <v>174</v>
      </c>
      <c r="Z116" s="250" t="s">
        <v>32</v>
      </c>
      <c r="AA116" s="258"/>
      <c r="AB116" s="252">
        <v>287</v>
      </c>
      <c r="AC116" s="253">
        <v>1</v>
      </c>
      <c r="AD116" s="254">
        <f t="shared" si="231"/>
        <v>0</v>
      </c>
      <c r="AE116" s="255">
        <f t="shared" si="232"/>
        <v>252005.50061568001</v>
      </c>
      <c r="AF116" s="256"/>
      <c r="AG116" s="257">
        <f t="shared" si="233"/>
        <v>0</v>
      </c>
      <c r="AH116" s="525"/>
      <c r="AJ116" s="326">
        <v>4</v>
      </c>
      <c r="AK116" s="330" t="s">
        <v>174</v>
      </c>
      <c r="AL116" s="319" t="s">
        <v>32</v>
      </c>
      <c r="AM116" s="337">
        <f>1.25/81*AN116</f>
        <v>0.21604938271604937</v>
      </c>
      <c r="AN116" s="332">
        <f>AO12</f>
        <v>14</v>
      </c>
      <c r="AO116" s="333">
        <v>1</v>
      </c>
      <c r="AP116" s="334">
        <f t="shared" si="234"/>
        <v>1.5432098765432098E-2</v>
      </c>
      <c r="AQ116" s="336">
        <f t="shared" si="235"/>
        <v>252005.50061568001</v>
      </c>
      <c r="AR116" s="256"/>
      <c r="AS116" s="257">
        <f t="shared" si="222"/>
        <v>3888.9737749333331</v>
      </c>
      <c r="AT116" s="525"/>
      <c r="AU116" s="167"/>
      <c r="AV116" s="326">
        <v>4</v>
      </c>
      <c r="AW116" s="330" t="s">
        <v>174</v>
      </c>
      <c r="AX116" s="250" t="s">
        <v>32</v>
      </c>
      <c r="AY116" s="251">
        <f>1.25/81*AZ116</f>
        <v>0.41666666666666663</v>
      </c>
      <c r="AZ116" s="252">
        <f>BA12</f>
        <v>27</v>
      </c>
      <c r="BA116" s="253">
        <v>1</v>
      </c>
      <c r="BB116" s="254">
        <f t="shared" si="236"/>
        <v>1.5432098765432098E-2</v>
      </c>
      <c r="BC116" s="340">
        <f t="shared" si="237"/>
        <v>252005.50061568001</v>
      </c>
      <c r="BD116" s="256"/>
      <c r="BE116" s="257">
        <f>BB116*BC116</f>
        <v>3888.9737749333331</v>
      </c>
      <c r="BF116" s="525"/>
      <c r="BH116" s="326">
        <v>4</v>
      </c>
      <c r="BI116" s="330" t="s">
        <v>174</v>
      </c>
      <c r="BJ116" s="250" t="s">
        <v>32</v>
      </c>
      <c r="BK116" s="337">
        <f>1.25/81*BL116</f>
        <v>6.1728395061728392E-2</v>
      </c>
      <c r="BL116" s="332">
        <f>BM12</f>
        <v>4</v>
      </c>
      <c r="BM116" s="333">
        <v>1</v>
      </c>
      <c r="BN116" s="334">
        <f t="shared" si="238"/>
        <v>1.5432098765432098E-2</v>
      </c>
      <c r="BO116" s="336">
        <f t="shared" si="239"/>
        <v>252005.50061568001</v>
      </c>
      <c r="BP116" s="343"/>
      <c r="BQ116" s="257">
        <f>BN116*BO116</f>
        <v>3888.9737749333331</v>
      </c>
      <c r="BR116" s="525"/>
      <c r="BS116" s="167"/>
      <c r="BT116" s="326">
        <v>4</v>
      </c>
      <c r="BU116" s="330" t="s">
        <v>174</v>
      </c>
      <c r="BV116" s="250" t="s">
        <v>32</v>
      </c>
      <c r="BW116" s="337">
        <f>1.25/81*BX116</f>
        <v>0.27777777777777779</v>
      </c>
      <c r="BX116" s="252">
        <f>BY15</f>
        <v>18</v>
      </c>
      <c r="BY116" s="253">
        <v>1</v>
      </c>
      <c r="BZ116" s="254">
        <f t="shared" si="240"/>
        <v>1.54320987654321E-2</v>
      </c>
      <c r="CA116" s="255">
        <f t="shared" si="241"/>
        <v>252005.50061568001</v>
      </c>
      <c r="CB116" s="256"/>
      <c r="CC116" s="257">
        <f t="shared" si="242"/>
        <v>3888.9737749333335</v>
      </c>
      <c r="CD116" s="505"/>
      <c r="CE116" s="326">
        <v>4</v>
      </c>
      <c r="CF116" s="376" t="s">
        <v>174</v>
      </c>
      <c r="CG116" s="377" t="s">
        <v>32</v>
      </c>
      <c r="CH116" s="378">
        <f>1.25/81*CI116</f>
        <v>0.27777777777777779</v>
      </c>
      <c r="CI116" s="379">
        <f>CJ12</f>
        <v>18</v>
      </c>
      <c r="CJ116" s="380">
        <v>1</v>
      </c>
      <c r="CK116" s="381">
        <f t="shared" si="243"/>
        <v>1.54320987654321E-2</v>
      </c>
      <c r="CL116" s="382">
        <f>20161.7304/1.25*1.302*12</f>
        <v>252005.50061568001</v>
      </c>
      <c r="CM116" s="383"/>
      <c r="CN116" s="384">
        <f t="shared" si="244"/>
        <v>3888.9737749333335</v>
      </c>
      <c r="CO116" s="360">
        <v>0.5</v>
      </c>
      <c r="CP116" s="109">
        <f t="shared" si="225"/>
        <v>1.25</v>
      </c>
      <c r="CQ116" s="370">
        <f>AB116*AG116+AN116*AS116+AZ116*BE116+BL116*BQ116+CC116*BX116+CN116*CI116</f>
        <v>315006.87576960004</v>
      </c>
      <c r="CR116" s="110"/>
      <c r="CS116" s="370"/>
      <c r="CU116" s="132"/>
    </row>
    <row r="117" spans="1:99" s="7" customFormat="1" ht="25.5">
      <c r="A117" s="18"/>
      <c r="B117" s="108" t="s">
        <v>179</v>
      </c>
      <c r="C117" s="8" t="s">
        <v>32</v>
      </c>
      <c r="D117" s="49">
        <v>0.5</v>
      </c>
      <c r="E117" s="37">
        <v>732</v>
      </c>
      <c r="F117" s="38">
        <v>1</v>
      </c>
      <c r="G117" s="43">
        <f t="shared" si="227"/>
        <v>6.8306010928961749E-4</v>
      </c>
      <c r="H117" s="82">
        <f t="shared" si="228"/>
        <v>257504.46592500003</v>
      </c>
      <c r="I117" s="19"/>
      <c r="J117" s="23">
        <f t="shared" si="220"/>
        <v>175.89102863729511</v>
      </c>
      <c r="K117" s="8">
        <f t="shared" si="221"/>
        <v>128752.23296250001</v>
      </c>
      <c r="L117" s="94"/>
      <c r="M117" s="18"/>
      <c r="N117" s="108" t="s">
        <v>145</v>
      </c>
      <c r="O117" s="18" t="s">
        <v>32</v>
      </c>
      <c r="P117" s="49"/>
      <c r="Q117" s="37">
        <f>R13</f>
        <v>0</v>
      </c>
      <c r="R117" s="38">
        <v>1</v>
      </c>
      <c r="S117" s="43" t="e">
        <f t="shared" si="229"/>
        <v>#DIV/0!</v>
      </c>
      <c r="T117" s="82">
        <f>32500*1.302*12</f>
        <v>507780</v>
      </c>
      <c r="U117" s="19"/>
      <c r="V117" s="23" t="e">
        <f t="shared" si="230"/>
        <v>#DIV/0!</v>
      </c>
      <c r="W117" s="180"/>
      <c r="X117" s="189">
        <v>5</v>
      </c>
      <c r="Y117" s="249" t="s">
        <v>179</v>
      </c>
      <c r="Z117" s="250" t="s">
        <v>32</v>
      </c>
      <c r="AA117" s="258"/>
      <c r="AB117" s="252">
        <v>287</v>
      </c>
      <c r="AC117" s="253">
        <v>1</v>
      </c>
      <c r="AD117" s="254">
        <f t="shared" si="231"/>
        <v>0</v>
      </c>
      <c r="AE117" s="255">
        <f t="shared" si="232"/>
        <v>257504.46592500003</v>
      </c>
      <c r="AF117" s="256"/>
      <c r="AG117" s="257">
        <f t="shared" si="233"/>
        <v>0</v>
      </c>
      <c r="AH117" s="525"/>
      <c r="AJ117" s="326">
        <v>5</v>
      </c>
      <c r="AK117" s="330" t="s">
        <v>179</v>
      </c>
      <c r="AL117" s="319" t="s">
        <v>32</v>
      </c>
      <c r="AM117" s="338">
        <f>0.5/45*AN117</f>
        <v>0.15555555555555556</v>
      </c>
      <c r="AN117" s="332">
        <f>AO12</f>
        <v>14</v>
      </c>
      <c r="AO117" s="333">
        <v>1</v>
      </c>
      <c r="AP117" s="334">
        <f t="shared" si="234"/>
        <v>1.1111111111111112E-2</v>
      </c>
      <c r="AQ117" s="336">
        <f t="shared" si="235"/>
        <v>257504.46592500003</v>
      </c>
      <c r="AR117" s="256"/>
      <c r="AS117" s="257">
        <f t="shared" si="222"/>
        <v>2861.1607325000004</v>
      </c>
      <c r="AT117" s="525"/>
      <c r="AU117" s="167"/>
      <c r="AV117" s="326">
        <v>5</v>
      </c>
      <c r="AW117" s="330" t="s">
        <v>179</v>
      </c>
      <c r="AX117" s="250" t="s">
        <v>32</v>
      </c>
      <c r="AY117" s="258">
        <f>0.5/45*AZ117</f>
        <v>0.3</v>
      </c>
      <c r="AZ117" s="252">
        <f>BA12</f>
        <v>27</v>
      </c>
      <c r="BA117" s="253">
        <v>1</v>
      </c>
      <c r="BB117" s="254">
        <f t="shared" si="236"/>
        <v>1.1111111111111112E-2</v>
      </c>
      <c r="BC117" s="340">
        <f t="shared" si="237"/>
        <v>257504.46592500003</v>
      </c>
      <c r="BD117" s="256"/>
      <c r="BE117" s="257">
        <f t="shared" si="223"/>
        <v>2861.1607325000004</v>
      </c>
      <c r="BF117" s="525"/>
      <c r="BH117" s="326">
        <v>5</v>
      </c>
      <c r="BI117" s="330" t="s">
        <v>179</v>
      </c>
      <c r="BJ117" s="250" t="s">
        <v>32</v>
      </c>
      <c r="BK117" s="338">
        <f>0.5/45*BL117</f>
        <v>4.4444444444444446E-2</v>
      </c>
      <c r="BL117" s="332">
        <f>BM12</f>
        <v>4</v>
      </c>
      <c r="BM117" s="333">
        <v>1</v>
      </c>
      <c r="BN117" s="334">
        <f t="shared" si="238"/>
        <v>1.1111111111111112E-2</v>
      </c>
      <c r="BO117" s="336">
        <f t="shared" si="239"/>
        <v>257504.46592500003</v>
      </c>
      <c r="BP117" s="343"/>
      <c r="BQ117" s="257">
        <f t="shared" si="224"/>
        <v>2861.1607325000004</v>
      </c>
      <c r="BR117" s="525"/>
      <c r="BS117" s="167"/>
      <c r="BT117" s="326">
        <v>5</v>
      </c>
      <c r="BU117" s="330" t="s">
        <v>179</v>
      </c>
      <c r="BV117" s="250" t="s">
        <v>32</v>
      </c>
      <c r="BW117" s="338"/>
      <c r="BX117" s="252">
        <f>BY16</f>
        <v>18</v>
      </c>
      <c r="BY117" s="253">
        <v>1</v>
      </c>
      <c r="BZ117" s="254">
        <f t="shared" si="240"/>
        <v>0</v>
      </c>
      <c r="CA117" s="255">
        <f t="shared" si="241"/>
        <v>257504.46592500003</v>
      </c>
      <c r="CB117" s="256"/>
      <c r="CC117" s="257">
        <f t="shared" si="242"/>
        <v>0</v>
      </c>
      <c r="CD117" s="505"/>
      <c r="CE117" s="326">
        <v>5</v>
      </c>
      <c r="CF117" s="330" t="s">
        <v>179</v>
      </c>
      <c r="CG117" s="250" t="s">
        <v>32</v>
      </c>
      <c r="CH117" s="258"/>
      <c r="CI117" s="252">
        <f>CJ12</f>
        <v>18</v>
      </c>
      <c r="CJ117" s="253">
        <v>1</v>
      </c>
      <c r="CK117" s="254">
        <f t="shared" si="243"/>
        <v>0</v>
      </c>
      <c r="CL117" s="255">
        <f>15822.087*1.302*12.5</f>
        <v>257504.46592500003</v>
      </c>
      <c r="CM117" s="256"/>
      <c r="CN117" s="257">
        <f t="shared" si="244"/>
        <v>0</v>
      </c>
      <c r="CO117" s="360">
        <v>1</v>
      </c>
      <c r="CP117" s="109">
        <f>BK117+AY117+AM117+AA117+P117+BW117+CH117</f>
        <v>0.5</v>
      </c>
      <c r="CQ117" s="370">
        <f t="shared" si="226"/>
        <v>128752.23296250003</v>
      </c>
      <c r="CR117" s="110">
        <f>SUM(CQ113:CQ117)-CQ116</f>
        <v>1980884.9966913003</v>
      </c>
      <c r="CS117" s="370">
        <v>1980885</v>
      </c>
    </row>
    <row r="118" spans="1:99" s="7" customFormat="1" ht="24.75" customHeight="1">
      <c r="A118" s="18"/>
      <c r="B118" s="108" t="s">
        <v>52</v>
      </c>
      <c r="C118" s="8" t="s">
        <v>32</v>
      </c>
      <c r="D118" s="49">
        <v>1.75</v>
      </c>
      <c r="E118" s="37">
        <v>87</v>
      </c>
      <c r="F118" s="38">
        <v>1</v>
      </c>
      <c r="G118" s="43">
        <f t="shared" si="227"/>
        <v>2.0114942528735632E-2</v>
      </c>
      <c r="H118" s="82">
        <f t="shared" si="228"/>
        <v>434575.05</v>
      </c>
      <c r="I118" s="19"/>
      <c r="J118" s="23">
        <f t="shared" si="220"/>
        <v>8741.4521551724138</v>
      </c>
      <c r="K118" s="8">
        <f t="shared" ref="K118:K125" si="245">J118*E118</f>
        <v>760506.33750000002</v>
      </c>
      <c r="L118" s="94"/>
      <c r="M118" s="18"/>
      <c r="N118" s="108" t="s">
        <v>52</v>
      </c>
      <c r="O118" s="18" t="s">
        <v>32</v>
      </c>
      <c r="P118" s="49"/>
      <c r="Q118" s="37">
        <f>R12</f>
        <v>50</v>
      </c>
      <c r="R118" s="38">
        <v>1</v>
      </c>
      <c r="S118" s="43">
        <f t="shared" si="229"/>
        <v>0</v>
      </c>
      <c r="T118" s="82">
        <f>14081*12*1.302</f>
        <v>220001.54399999999</v>
      </c>
      <c r="U118" s="19"/>
      <c r="V118" s="23">
        <f t="shared" si="230"/>
        <v>0</v>
      </c>
      <c r="W118" s="180"/>
      <c r="X118" s="189">
        <v>6</v>
      </c>
      <c r="Y118" s="249" t="s">
        <v>52</v>
      </c>
      <c r="Z118" s="250" t="s">
        <v>32</v>
      </c>
      <c r="AA118" s="258"/>
      <c r="AB118" s="252">
        <v>287</v>
      </c>
      <c r="AC118" s="253">
        <v>1</v>
      </c>
      <c r="AD118" s="254">
        <f t="shared" si="231"/>
        <v>0</v>
      </c>
      <c r="AE118" s="255">
        <f t="shared" si="232"/>
        <v>434575.05</v>
      </c>
      <c r="AF118" s="256"/>
      <c r="AG118" s="257">
        <f t="shared" si="233"/>
        <v>0</v>
      </c>
      <c r="AH118" s="525"/>
      <c r="AJ118" s="326">
        <v>6</v>
      </c>
      <c r="AK118" s="330" t="s">
        <v>52</v>
      </c>
      <c r="AL118" s="319" t="s">
        <v>32</v>
      </c>
      <c r="AM118" s="338">
        <f>2/81*AN118</f>
        <v>0.34567901234567899</v>
      </c>
      <c r="AN118" s="332">
        <f>AO12</f>
        <v>14</v>
      </c>
      <c r="AO118" s="333">
        <v>1</v>
      </c>
      <c r="AP118" s="334">
        <f t="shared" si="234"/>
        <v>2.4691358024691357E-2</v>
      </c>
      <c r="AQ118" s="336">
        <f t="shared" si="235"/>
        <v>434575.05</v>
      </c>
      <c r="AR118" s="256"/>
      <c r="AS118" s="257">
        <f t="shared" si="222"/>
        <v>10730.248148148146</v>
      </c>
      <c r="AT118" s="525"/>
      <c r="AU118" s="167"/>
      <c r="AV118" s="326">
        <v>6</v>
      </c>
      <c r="AW118" s="330" t="s">
        <v>52</v>
      </c>
      <c r="AX118" s="250" t="s">
        <v>32</v>
      </c>
      <c r="AY118" s="258">
        <f>2/81*AZ118</f>
        <v>0.66666666666666663</v>
      </c>
      <c r="AZ118" s="252">
        <f>BA12</f>
        <v>27</v>
      </c>
      <c r="BA118" s="253">
        <v>1</v>
      </c>
      <c r="BB118" s="254">
        <f t="shared" si="236"/>
        <v>2.4691358024691357E-2</v>
      </c>
      <c r="BC118" s="340">
        <f t="shared" si="237"/>
        <v>434575.05</v>
      </c>
      <c r="BD118" s="256"/>
      <c r="BE118" s="257">
        <f t="shared" si="223"/>
        <v>10730.248148148146</v>
      </c>
      <c r="BF118" s="525"/>
      <c r="BH118" s="326">
        <v>6</v>
      </c>
      <c r="BI118" s="330" t="s">
        <v>52</v>
      </c>
      <c r="BJ118" s="250" t="s">
        <v>32</v>
      </c>
      <c r="BK118" s="338">
        <f>2/81*BL118</f>
        <v>9.8765432098765427E-2</v>
      </c>
      <c r="BL118" s="332">
        <f>BM12</f>
        <v>4</v>
      </c>
      <c r="BM118" s="333">
        <v>1</v>
      </c>
      <c r="BN118" s="334">
        <f t="shared" si="238"/>
        <v>2.4691358024691357E-2</v>
      </c>
      <c r="BO118" s="336">
        <f t="shared" si="239"/>
        <v>434575.05</v>
      </c>
      <c r="BP118" s="343"/>
      <c r="BQ118" s="257">
        <f t="shared" si="224"/>
        <v>10730.248148148146</v>
      </c>
      <c r="BR118" s="525"/>
      <c r="BS118" s="167"/>
      <c r="BT118" s="326">
        <v>6</v>
      </c>
      <c r="BU118" s="330" t="s">
        <v>52</v>
      </c>
      <c r="BV118" s="250" t="s">
        <v>32</v>
      </c>
      <c r="BW118" s="338">
        <f>2/81*BX118</f>
        <v>0.44444444444444442</v>
      </c>
      <c r="BX118" s="252">
        <f>BY17</f>
        <v>18</v>
      </c>
      <c r="BY118" s="253">
        <v>1</v>
      </c>
      <c r="BZ118" s="254">
        <f t="shared" si="240"/>
        <v>2.4691358024691357E-2</v>
      </c>
      <c r="CA118" s="255">
        <f t="shared" si="241"/>
        <v>434575.05</v>
      </c>
      <c r="CB118" s="256"/>
      <c r="CC118" s="257">
        <f t="shared" si="242"/>
        <v>10730.248148148146</v>
      </c>
      <c r="CD118" s="505"/>
      <c r="CE118" s="326">
        <v>6</v>
      </c>
      <c r="CF118" s="330" t="s">
        <v>52</v>
      </c>
      <c r="CG118" s="250" t="s">
        <v>32</v>
      </c>
      <c r="CH118" s="258">
        <f>2/81*CI118</f>
        <v>0.44444444444444442</v>
      </c>
      <c r="CI118" s="252">
        <f>CJ12</f>
        <v>18</v>
      </c>
      <c r="CJ118" s="253">
        <v>1</v>
      </c>
      <c r="CK118" s="254">
        <f t="shared" si="243"/>
        <v>2.4691358024691357E-2</v>
      </c>
      <c r="CL118" s="255">
        <f>51350/2*1.302*13</f>
        <v>434575.05</v>
      </c>
      <c r="CM118" s="256"/>
      <c r="CN118" s="257">
        <f t="shared" si="244"/>
        <v>10730.248148148146</v>
      </c>
      <c r="CO118" s="360">
        <v>3.5</v>
      </c>
      <c r="CP118" s="109">
        <f t="shared" si="225"/>
        <v>2</v>
      </c>
      <c r="CQ118" s="370">
        <f t="shared" si="226"/>
        <v>869150.1</v>
      </c>
      <c r="CR118" s="110"/>
      <c r="CS118" s="371">
        <f>CS117-CR117</f>
        <v>3.3086996991187334E-3</v>
      </c>
    </row>
    <row r="119" spans="1:99" s="7" customFormat="1" ht="25.5">
      <c r="A119" s="18"/>
      <c r="B119" s="108" t="s">
        <v>100</v>
      </c>
      <c r="C119" s="8" t="s">
        <v>32</v>
      </c>
      <c r="D119" s="49">
        <v>1.5</v>
      </c>
      <c r="E119" s="37">
        <v>51</v>
      </c>
      <c r="F119" s="38">
        <v>1</v>
      </c>
      <c r="G119" s="43">
        <f t="shared" si="227"/>
        <v>2.9411764705882353E-2</v>
      </c>
      <c r="H119" s="82">
        <f t="shared" si="228"/>
        <v>417859.54000000004</v>
      </c>
      <c r="I119" s="19"/>
      <c r="J119" s="23">
        <f t="shared" si="220"/>
        <v>12289.986470588236</v>
      </c>
      <c r="K119" s="8">
        <f t="shared" si="245"/>
        <v>626789.31000000006</v>
      </c>
      <c r="L119" s="94"/>
      <c r="M119" s="18"/>
      <c r="N119" s="108" t="s">
        <v>100</v>
      </c>
      <c r="O119" s="18" t="s">
        <v>32</v>
      </c>
      <c r="P119" s="49"/>
      <c r="Q119" s="37">
        <f>R12</f>
        <v>50</v>
      </c>
      <c r="R119" s="38">
        <v>1</v>
      </c>
      <c r="S119" s="43">
        <f t="shared" si="229"/>
        <v>0</v>
      </c>
      <c r="T119" s="82">
        <f>8949*12*1.302</f>
        <v>139819.17600000001</v>
      </c>
      <c r="U119" s="19"/>
      <c r="V119" s="23">
        <f t="shared" si="230"/>
        <v>0</v>
      </c>
      <c r="W119" s="180"/>
      <c r="X119" s="189">
        <v>7</v>
      </c>
      <c r="Y119" s="249" t="s">
        <v>100</v>
      </c>
      <c r="Z119" s="250" t="s">
        <v>32</v>
      </c>
      <c r="AA119" s="258"/>
      <c r="AB119" s="252">
        <v>287</v>
      </c>
      <c r="AC119" s="253">
        <v>1</v>
      </c>
      <c r="AD119" s="254">
        <f t="shared" si="231"/>
        <v>0</v>
      </c>
      <c r="AE119" s="255">
        <f t="shared" si="232"/>
        <v>417859.54000000004</v>
      </c>
      <c r="AF119" s="256"/>
      <c r="AG119" s="257">
        <f t="shared" si="233"/>
        <v>0</v>
      </c>
      <c r="AH119" s="525"/>
      <c r="AJ119" s="326">
        <v>7</v>
      </c>
      <c r="AK119" s="330" t="s">
        <v>100</v>
      </c>
      <c r="AL119" s="319" t="s">
        <v>32</v>
      </c>
      <c r="AM119" s="338">
        <f>1.5/45*AN119</f>
        <v>0.46666666666666667</v>
      </c>
      <c r="AN119" s="332">
        <f>AO12</f>
        <v>14</v>
      </c>
      <c r="AO119" s="333">
        <v>1</v>
      </c>
      <c r="AP119" s="334">
        <f t="shared" si="234"/>
        <v>3.3333333333333333E-2</v>
      </c>
      <c r="AQ119" s="336">
        <f t="shared" si="235"/>
        <v>417859.54000000004</v>
      </c>
      <c r="AR119" s="256"/>
      <c r="AS119" s="257">
        <f t="shared" si="222"/>
        <v>13928.651333333335</v>
      </c>
      <c r="AT119" s="525"/>
      <c r="AU119" s="167"/>
      <c r="AV119" s="326">
        <v>7</v>
      </c>
      <c r="AW119" s="330" t="s">
        <v>100</v>
      </c>
      <c r="AX119" s="250" t="s">
        <v>32</v>
      </c>
      <c r="AY119" s="258">
        <f>1.5/45*AZ119</f>
        <v>0.9</v>
      </c>
      <c r="AZ119" s="252">
        <f>BA12</f>
        <v>27</v>
      </c>
      <c r="BA119" s="253">
        <v>1</v>
      </c>
      <c r="BB119" s="254">
        <f t="shared" si="236"/>
        <v>3.3333333333333333E-2</v>
      </c>
      <c r="BC119" s="340">
        <f t="shared" si="237"/>
        <v>417859.54000000004</v>
      </c>
      <c r="BD119" s="256"/>
      <c r="BE119" s="257">
        <f t="shared" si="223"/>
        <v>13928.651333333335</v>
      </c>
      <c r="BF119" s="525"/>
      <c r="BH119" s="326">
        <v>7</v>
      </c>
      <c r="BI119" s="330" t="s">
        <v>100</v>
      </c>
      <c r="BJ119" s="250" t="s">
        <v>32</v>
      </c>
      <c r="BK119" s="338">
        <f>1.5/45*BL119</f>
        <v>0.13333333333333333</v>
      </c>
      <c r="BL119" s="332">
        <f>BM12</f>
        <v>4</v>
      </c>
      <c r="BM119" s="333">
        <v>1</v>
      </c>
      <c r="BN119" s="334">
        <f t="shared" si="238"/>
        <v>3.3333333333333333E-2</v>
      </c>
      <c r="BO119" s="336">
        <f t="shared" si="239"/>
        <v>417859.54000000004</v>
      </c>
      <c r="BP119" s="343"/>
      <c r="BQ119" s="257">
        <f t="shared" si="224"/>
        <v>13928.651333333335</v>
      </c>
      <c r="BR119" s="525"/>
      <c r="BS119" s="167"/>
      <c r="BT119" s="326">
        <v>7</v>
      </c>
      <c r="BU119" s="330" t="s">
        <v>100</v>
      </c>
      <c r="BV119" s="250" t="s">
        <v>32</v>
      </c>
      <c r="BW119" s="338"/>
      <c r="BX119" s="252">
        <f>BY18</f>
        <v>18</v>
      </c>
      <c r="BY119" s="253">
        <v>1</v>
      </c>
      <c r="BZ119" s="254">
        <f t="shared" si="240"/>
        <v>0</v>
      </c>
      <c r="CA119" s="255">
        <f t="shared" si="241"/>
        <v>417859.54000000004</v>
      </c>
      <c r="CB119" s="256"/>
      <c r="CC119" s="257">
        <f t="shared" si="242"/>
        <v>0</v>
      </c>
      <c r="CD119" s="505"/>
      <c r="CE119" s="326">
        <v>7</v>
      </c>
      <c r="CF119" s="330" t="s">
        <v>100</v>
      </c>
      <c r="CG119" s="250" t="s">
        <v>32</v>
      </c>
      <c r="CH119" s="258"/>
      <c r="CI119" s="252">
        <f>CJ12</f>
        <v>18</v>
      </c>
      <c r="CJ119" s="253">
        <v>1</v>
      </c>
      <c r="CK119" s="254">
        <f t="shared" si="243"/>
        <v>0</v>
      </c>
      <c r="CL119" s="255">
        <f>38512.4/1.5*1.302*12.5</f>
        <v>417859.54000000004</v>
      </c>
      <c r="CM119" s="256"/>
      <c r="CN119" s="257">
        <f t="shared" si="244"/>
        <v>0</v>
      </c>
      <c r="CO119" s="360">
        <v>2</v>
      </c>
      <c r="CP119" s="109">
        <f t="shared" si="225"/>
        <v>1.5</v>
      </c>
      <c r="CQ119" s="370">
        <f t="shared" si="226"/>
        <v>626789.31000000006</v>
      </c>
      <c r="CR119" s="110"/>
      <c r="CS119" s="131">
        <f>CU20</f>
        <v>4.2303999653086066E-3</v>
      </c>
      <c r="CT119" s="131"/>
    </row>
    <row r="120" spans="1:99" s="7" customFormat="1" ht="25.5">
      <c r="A120" s="21"/>
      <c r="B120" s="111" t="s">
        <v>147</v>
      </c>
      <c r="C120" s="8" t="s">
        <v>32</v>
      </c>
      <c r="D120" s="49">
        <v>6</v>
      </c>
      <c r="E120" s="37">
        <v>87</v>
      </c>
      <c r="F120" s="38">
        <v>1</v>
      </c>
      <c r="G120" s="43">
        <f t="shared" si="227"/>
        <v>6.8965517241379309E-2</v>
      </c>
      <c r="H120" s="82">
        <f t="shared" si="228"/>
        <v>434527.65720000002</v>
      </c>
      <c r="I120" s="19"/>
      <c r="J120" s="23">
        <f t="shared" si="220"/>
        <v>29967.424634482759</v>
      </c>
      <c r="K120" s="8">
        <f t="shared" si="245"/>
        <v>2607165.9432000001</v>
      </c>
      <c r="L120" s="94"/>
      <c r="M120" s="21"/>
      <c r="N120" s="111" t="s">
        <v>147</v>
      </c>
      <c r="O120" s="18" t="s">
        <v>32</v>
      </c>
      <c r="P120" s="49"/>
      <c r="Q120" s="37">
        <f>R12</f>
        <v>50</v>
      </c>
      <c r="R120" s="38">
        <v>1</v>
      </c>
      <c r="S120" s="43">
        <f t="shared" si="229"/>
        <v>0</v>
      </c>
      <c r="T120" s="82">
        <f>11230*12*1.302</f>
        <v>175457.52000000002</v>
      </c>
      <c r="U120" s="19"/>
      <c r="V120" s="23">
        <f t="shared" si="230"/>
        <v>0</v>
      </c>
      <c r="W120" s="180"/>
      <c r="X120" s="189">
        <v>8</v>
      </c>
      <c r="Y120" s="259" t="s">
        <v>147</v>
      </c>
      <c r="Z120" s="250" t="s">
        <v>32</v>
      </c>
      <c r="AA120" s="258"/>
      <c r="AB120" s="252">
        <v>287</v>
      </c>
      <c r="AC120" s="253">
        <v>1</v>
      </c>
      <c r="AD120" s="254">
        <f t="shared" si="231"/>
        <v>0</v>
      </c>
      <c r="AE120" s="255">
        <f t="shared" si="232"/>
        <v>434527.65720000002</v>
      </c>
      <c r="AF120" s="256"/>
      <c r="AG120" s="257">
        <f t="shared" si="233"/>
        <v>0</v>
      </c>
      <c r="AH120" s="525"/>
      <c r="AJ120" s="326">
        <v>8</v>
      </c>
      <c r="AK120" s="330" t="s">
        <v>147</v>
      </c>
      <c r="AL120" s="319" t="s">
        <v>32</v>
      </c>
      <c r="AM120" s="338">
        <f>6/81*AN120</f>
        <v>1.037037037037037</v>
      </c>
      <c r="AN120" s="332">
        <f>AO12</f>
        <v>14</v>
      </c>
      <c r="AO120" s="333">
        <v>1</v>
      </c>
      <c r="AP120" s="334">
        <f t="shared" si="234"/>
        <v>7.407407407407407E-2</v>
      </c>
      <c r="AQ120" s="336">
        <f t="shared" si="235"/>
        <v>434527.65720000002</v>
      </c>
      <c r="AR120" s="256"/>
      <c r="AS120" s="257">
        <f t="shared" si="222"/>
        <v>32187.233866666666</v>
      </c>
      <c r="AT120" s="525"/>
      <c r="AU120" s="167"/>
      <c r="AV120" s="326">
        <v>8</v>
      </c>
      <c r="AW120" s="330" t="s">
        <v>147</v>
      </c>
      <c r="AX120" s="250" t="s">
        <v>32</v>
      </c>
      <c r="AY120" s="258">
        <f>6/81*AZ120</f>
        <v>2</v>
      </c>
      <c r="AZ120" s="252">
        <f>BA12</f>
        <v>27</v>
      </c>
      <c r="BA120" s="253">
        <v>1</v>
      </c>
      <c r="BB120" s="254">
        <f t="shared" si="236"/>
        <v>7.407407407407407E-2</v>
      </c>
      <c r="BC120" s="340">
        <f t="shared" si="237"/>
        <v>434527.65720000002</v>
      </c>
      <c r="BD120" s="256"/>
      <c r="BE120" s="257">
        <f t="shared" si="223"/>
        <v>32187.233866666666</v>
      </c>
      <c r="BF120" s="525"/>
      <c r="BH120" s="326">
        <v>8</v>
      </c>
      <c r="BI120" s="330" t="s">
        <v>147</v>
      </c>
      <c r="BJ120" s="250" t="s">
        <v>32</v>
      </c>
      <c r="BK120" s="338">
        <f>6/81*BL120</f>
        <v>0.29629629629629628</v>
      </c>
      <c r="BL120" s="332">
        <f>BM12</f>
        <v>4</v>
      </c>
      <c r="BM120" s="333">
        <v>1</v>
      </c>
      <c r="BN120" s="334">
        <f t="shared" si="238"/>
        <v>7.407407407407407E-2</v>
      </c>
      <c r="BO120" s="336">
        <f t="shared" si="239"/>
        <v>434527.65720000002</v>
      </c>
      <c r="BP120" s="343"/>
      <c r="BQ120" s="257">
        <f t="shared" si="224"/>
        <v>32187.233866666666</v>
      </c>
      <c r="BR120" s="525"/>
      <c r="BS120" s="167"/>
      <c r="BT120" s="326">
        <v>8</v>
      </c>
      <c r="BU120" s="330" t="s">
        <v>147</v>
      </c>
      <c r="BV120" s="250" t="s">
        <v>32</v>
      </c>
      <c r="BW120" s="338">
        <f>6/81*BX120</f>
        <v>1.3333333333333333</v>
      </c>
      <c r="BX120" s="252">
        <f>BY19</f>
        <v>18</v>
      </c>
      <c r="BY120" s="253">
        <v>1</v>
      </c>
      <c r="BZ120" s="254">
        <f t="shared" si="240"/>
        <v>7.407407407407407E-2</v>
      </c>
      <c r="CA120" s="255">
        <f t="shared" si="241"/>
        <v>434527.65720000002</v>
      </c>
      <c r="CB120" s="256"/>
      <c r="CC120" s="257">
        <f t="shared" si="242"/>
        <v>32187.233866666666</v>
      </c>
      <c r="CD120" s="505"/>
      <c r="CE120" s="326">
        <v>8</v>
      </c>
      <c r="CF120" s="330" t="s">
        <v>147</v>
      </c>
      <c r="CG120" s="250" t="s">
        <v>32</v>
      </c>
      <c r="CH120" s="258">
        <f>6/81*CI120</f>
        <v>1.3333333333333333</v>
      </c>
      <c r="CI120" s="252">
        <f>CJ12</f>
        <v>18</v>
      </c>
      <c r="CJ120" s="253">
        <v>1</v>
      </c>
      <c r="CK120" s="254">
        <f t="shared" si="243"/>
        <v>7.407407407407407E-2</v>
      </c>
      <c r="CL120" s="255">
        <f>64180.5/2.5*1.302*13</f>
        <v>434527.65720000002</v>
      </c>
      <c r="CM120" s="256"/>
      <c r="CN120" s="257">
        <f t="shared" si="244"/>
        <v>32187.233866666666</v>
      </c>
      <c r="CO120" s="360">
        <v>3</v>
      </c>
      <c r="CP120" s="109">
        <f t="shared" si="225"/>
        <v>5.9999999999999991</v>
      </c>
      <c r="CQ120" s="370">
        <f t="shared" si="226"/>
        <v>2607165.9431999996</v>
      </c>
      <c r="CR120" s="110"/>
    </row>
    <row r="121" spans="1:99" s="7" customFormat="1" ht="25.5">
      <c r="A121" s="21"/>
      <c r="B121" s="111" t="s">
        <v>101</v>
      </c>
      <c r="C121" s="8" t="s">
        <v>32</v>
      </c>
      <c r="D121" s="49">
        <v>2</v>
      </c>
      <c r="E121" s="37">
        <v>87</v>
      </c>
      <c r="F121" s="38">
        <v>1</v>
      </c>
      <c r="G121" s="43">
        <f t="shared" si="227"/>
        <v>2.2988505747126436E-2</v>
      </c>
      <c r="H121" s="82">
        <f t="shared" si="228"/>
        <v>441260.81999999995</v>
      </c>
      <c r="I121" s="19"/>
      <c r="J121" s="23">
        <f t="shared" si="220"/>
        <v>10143.926896551722</v>
      </c>
      <c r="K121" s="8">
        <f t="shared" si="245"/>
        <v>882521.63999999978</v>
      </c>
      <c r="L121" s="94"/>
      <c r="M121" s="21"/>
      <c r="N121" s="111" t="s">
        <v>101</v>
      </c>
      <c r="O121" s="18" t="s">
        <v>32</v>
      </c>
      <c r="P121" s="49"/>
      <c r="Q121" s="37">
        <f>R12</f>
        <v>50</v>
      </c>
      <c r="R121" s="38">
        <v>1</v>
      </c>
      <c r="S121" s="43">
        <f t="shared" si="229"/>
        <v>0</v>
      </c>
      <c r="T121" s="82">
        <f>12408*12*1.302</f>
        <v>193862.592</v>
      </c>
      <c r="U121" s="19"/>
      <c r="V121" s="23">
        <f t="shared" si="230"/>
        <v>0</v>
      </c>
      <c r="W121" s="180"/>
      <c r="X121" s="189">
        <v>9</v>
      </c>
      <c r="Y121" s="259" t="s">
        <v>101</v>
      </c>
      <c r="Z121" s="250" t="s">
        <v>32</v>
      </c>
      <c r="AA121" s="258"/>
      <c r="AB121" s="252">
        <v>287</v>
      </c>
      <c r="AC121" s="253">
        <v>1</v>
      </c>
      <c r="AD121" s="254">
        <f t="shared" si="231"/>
        <v>0</v>
      </c>
      <c r="AE121" s="255">
        <f t="shared" si="232"/>
        <v>441260.81999999995</v>
      </c>
      <c r="AF121" s="256"/>
      <c r="AG121" s="257">
        <f t="shared" si="233"/>
        <v>0</v>
      </c>
      <c r="AH121" s="525"/>
      <c r="AJ121" s="326">
        <v>9</v>
      </c>
      <c r="AK121" s="330" t="s">
        <v>101</v>
      </c>
      <c r="AL121" s="319" t="s">
        <v>32</v>
      </c>
      <c r="AM121" s="338">
        <f>2/81*AN121</f>
        <v>0.34567901234567899</v>
      </c>
      <c r="AN121" s="332">
        <f>AO12</f>
        <v>14</v>
      </c>
      <c r="AO121" s="333">
        <v>1</v>
      </c>
      <c r="AP121" s="334">
        <f t="shared" si="234"/>
        <v>2.4691358024691357E-2</v>
      </c>
      <c r="AQ121" s="336">
        <f t="shared" si="235"/>
        <v>441260.81999999995</v>
      </c>
      <c r="AR121" s="256"/>
      <c r="AS121" s="257">
        <f t="shared" si="222"/>
        <v>10895.328888888887</v>
      </c>
      <c r="AT121" s="525"/>
      <c r="AU121" s="167"/>
      <c r="AV121" s="326">
        <v>9</v>
      </c>
      <c r="AW121" s="330" t="s">
        <v>101</v>
      </c>
      <c r="AX121" s="250" t="s">
        <v>32</v>
      </c>
      <c r="AY121" s="258">
        <f>2/81*AZ121</f>
        <v>0.66666666666666663</v>
      </c>
      <c r="AZ121" s="252">
        <f>BA12</f>
        <v>27</v>
      </c>
      <c r="BA121" s="253">
        <v>1</v>
      </c>
      <c r="BB121" s="254">
        <f t="shared" si="236"/>
        <v>2.4691358024691357E-2</v>
      </c>
      <c r="BC121" s="340">
        <f t="shared" si="237"/>
        <v>441260.81999999995</v>
      </c>
      <c r="BD121" s="256"/>
      <c r="BE121" s="257">
        <f t="shared" si="223"/>
        <v>10895.328888888887</v>
      </c>
      <c r="BF121" s="525"/>
      <c r="BH121" s="326">
        <v>9</v>
      </c>
      <c r="BI121" s="330" t="s">
        <v>101</v>
      </c>
      <c r="BJ121" s="250" t="s">
        <v>32</v>
      </c>
      <c r="BK121" s="338">
        <f>2/81*BL121</f>
        <v>9.8765432098765427E-2</v>
      </c>
      <c r="BL121" s="332">
        <f>BM12</f>
        <v>4</v>
      </c>
      <c r="BM121" s="333">
        <v>1</v>
      </c>
      <c r="BN121" s="334">
        <f t="shared" si="238"/>
        <v>2.4691358024691357E-2</v>
      </c>
      <c r="BO121" s="336">
        <f t="shared" si="239"/>
        <v>441260.81999999995</v>
      </c>
      <c r="BP121" s="343"/>
      <c r="BQ121" s="257">
        <f t="shared" si="224"/>
        <v>10895.328888888887</v>
      </c>
      <c r="BR121" s="525"/>
      <c r="BS121" s="167"/>
      <c r="BT121" s="326">
        <v>9</v>
      </c>
      <c r="BU121" s="330" t="s">
        <v>101</v>
      </c>
      <c r="BV121" s="250" t="s">
        <v>32</v>
      </c>
      <c r="BW121" s="338">
        <f>2/81*BX121</f>
        <v>0.44444444444444442</v>
      </c>
      <c r="BX121" s="252">
        <f>BY12</f>
        <v>18</v>
      </c>
      <c r="BY121" s="253">
        <v>1</v>
      </c>
      <c r="BZ121" s="254">
        <f t="shared" si="240"/>
        <v>2.4691358024691357E-2</v>
      </c>
      <c r="CA121" s="255">
        <f t="shared" si="241"/>
        <v>441260.81999999995</v>
      </c>
      <c r="CB121" s="256"/>
      <c r="CC121" s="257">
        <f t="shared" si="242"/>
        <v>10895.328888888887</v>
      </c>
      <c r="CD121" s="505"/>
      <c r="CE121" s="326">
        <v>9</v>
      </c>
      <c r="CF121" s="330" t="s">
        <v>101</v>
      </c>
      <c r="CG121" s="250" t="s">
        <v>32</v>
      </c>
      <c r="CH121" s="258">
        <f>2/81*CI121</f>
        <v>0.44444444444444442</v>
      </c>
      <c r="CI121" s="252">
        <f>CJ12</f>
        <v>18</v>
      </c>
      <c r="CJ121" s="253">
        <v>1</v>
      </c>
      <c r="CK121" s="254">
        <f t="shared" si="243"/>
        <v>2.4691358024691357E-2</v>
      </c>
      <c r="CL121" s="255">
        <f>51350/2*1.302*13.2</f>
        <v>441260.81999999995</v>
      </c>
      <c r="CM121" s="256"/>
      <c r="CN121" s="257">
        <f t="shared" si="244"/>
        <v>10895.328888888887</v>
      </c>
      <c r="CO121" s="360">
        <v>1</v>
      </c>
      <c r="CP121" s="109">
        <f t="shared" si="225"/>
        <v>2</v>
      </c>
      <c r="CQ121" s="370">
        <f t="shared" si="226"/>
        <v>882521.6399999999</v>
      </c>
      <c r="CR121" s="110"/>
    </row>
    <row r="122" spans="1:99" s="7" customFormat="1" ht="25.5">
      <c r="A122" s="18"/>
      <c r="B122" s="112" t="s">
        <v>55</v>
      </c>
      <c r="C122" s="8" t="s">
        <v>32</v>
      </c>
      <c r="D122" s="49">
        <v>2.5</v>
      </c>
      <c r="E122" s="37">
        <v>87</v>
      </c>
      <c r="F122" s="38">
        <v>1</v>
      </c>
      <c r="G122" s="43">
        <f t="shared" si="227"/>
        <v>2.8735632183908046E-2</v>
      </c>
      <c r="H122" s="82">
        <f t="shared" si="228"/>
        <v>434571.66479999997</v>
      </c>
      <c r="I122" s="19"/>
      <c r="J122" s="23">
        <f t="shared" si="220"/>
        <v>12487.691517241377</v>
      </c>
      <c r="K122" s="8">
        <f t="shared" si="245"/>
        <v>1086429.1619999998</v>
      </c>
      <c r="L122" s="94"/>
      <c r="M122" s="18"/>
      <c r="N122" s="112" t="s">
        <v>55</v>
      </c>
      <c r="O122" s="18" t="s">
        <v>32</v>
      </c>
      <c r="P122" s="49"/>
      <c r="Q122" s="37">
        <f>R12</f>
        <v>50</v>
      </c>
      <c r="R122" s="38">
        <v>1</v>
      </c>
      <c r="S122" s="43">
        <f t="shared" si="229"/>
        <v>0</v>
      </c>
      <c r="T122" s="82">
        <f>9095*12*1.302</f>
        <v>142100.28</v>
      </c>
      <c r="U122" s="19"/>
      <c r="V122" s="23">
        <f t="shared" si="230"/>
        <v>0</v>
      </c>
      <c r="W122" s="180"/>
      <c r="X122" s="189">
        <v>10</v>
      </c>
      <c r="Y122" s="260" t="s">
        <v>55</v>
      </c>
      <c r="Z122" s="250" t="s">
        <v>32</v>
      </c>
      <c r="AA122" s="258"/>
      <c r="AB122" s="252">
        <v>287</v>
      </c>
      <c r="AC122" s="253">
        <v>1</v>
      </c>
      <c r="AD122" s="254">
        <f t="shared" si="231"/>
        <v>0</v>
      </c>
      <c r="AE122" s="255">
        <f t="shared" si="232"/>
        <v>434571.66479999997</v>
      </c>
      <c r="AF122" s="256"/>
      <c r="AG122" s="257">
        <f t="shared" si="233"/>
        <v>0</v>
      </c>
      <c r="AH122" s="525"/>
      <c r="AJ122" s="326">
        <v>10</v>
      </c>
      <c r="AK122" s="330" t="s">
        <v>55</v>
      </c>
      <c r="AL122" s="319" t="s">
        <v>32</v>
      </c>
      <c r="AM122" s="338">
        <f>2.5/45*AN122</f>
        <v>0.77777777777777768</v>
      </c>
      <c r="AN122" s="332">
        <f>AO12</f>
        <v>14</v>
      </c>
      <c r="AO122" s="333">
        <v>1</v>
      </c>
      <c r="AP122" s="334">
        <f t="shared" si="234"/>
        <v>5.5555555555555546E-2</v>
      </c>
      <c r="AQ122" s="336">
        <f t="shared" si="235"/>
        <v>434571.66479999997</v>
      </c>
      <c r="AR122" s="256"/>
      <c r="AS122" s="257">
        <f t="shared" si="222"/>
        <v>24142.870266666661</v>
      </c>
      <c r="AT122" s="525"/>
      <c r="AU122" s="167"/>
      <c r="AV122" s="326">
        <v>10</v>
      </c>
      <c r="AW122" s="330" t="s">
        <v>55</v>
      </c>
      <c r="AX122" s="250" t="s">
        <v>32</v>
      </c>
      <c r="AY122" s="258">
        <f>2.5/45*AZ122</f>
        <v>1.5</v>
      </c>
      <c r="AZ122" s="252">
        <f>BA12</f>
        <v>27</v>
      </c>
      <c r="BA122" s="253">
        <v>1</v>
      </c>
      <c r="BB122" s="254">
        <f t="shared" si="236"/>
        <v>5.5555555555555552E-2</v>
      </c>
      <c r="BC122" s="340">
        <f t="shared" si="237"/>
        <v>434571.66479999997</v>
      </c>
      <c r="BD122" s="256"/>
      <c r="BE122" s="257">
        <f t="shared" si="223"/>
        <v>24142.870266666665</v>
      </c>
      <c r="BF122" s="525"/>
      <c r="BH122" s="326">
        <v>10</v>
      </c>
      <c r="BI122" s="330" t="s">
        <v>55</v>
      </c>
      <c r="BJ122" s="250" t="s">
        <v>32</v>
      </c>
      <c r="BK122" s="338">
        <f>2.5/45*BL122</f>
        <v>0.22222222222222221</v>
      </c>
      <c r="BL122" s="332">
        <f>BM12</f>
        <v>4</v>
      </c>
      <c r="BM122" s="333">
        <v>1</v>
      </c>
      <c r="BN122" s="334">
        <f t="shared" si="238"/>
        <v>5.5555555555555552E-2</v>
      </c>
      <c r="BO122" s="336">
        <f t="shared" si="239"/>
        <v>434571.66479999997</v>
      </c>
      <c r="BP122" s="343"/>
      <c r="BQ122" s="257">
        <f t="shared" si="224"/>
        <v>24142.870266666665</v>
      </c>
      <c r="BR122" s="525"/>
      <c r="BS122" s="167"/>
      <c r="BT122" s="326">
        <v>10</v>
      </c>
      <c r="BU122" s="330" t="s">
        <v>55</v>
      </c>
      <c r="BV122" s="250" t="s">
        <v>32</v>
      </c>
      <c r="BW122" s="338"/>
      <c r="BX122" s="252">
        <f>BY12</f>
        <v>18</v>
      </c>
      <c r="BY122" s="253">
        <v>1</v>
      </c>
      <c r="BZ122" s="254">
        <f t="shared" si="240"/>
        <v>0</v>
      </c>
      <c r="CA122" s="255">
        <f t="shared" si="241"/>
        <v>434571.66479999997</v>
      </c>
      <c r="CB122" s="256"/>
      <c r="CC122" s="257">
        <f t="shared" si="242"/>
        <v>0</v>
      </c>
      <c r="CD122" s="505"/>
      <c r="CE122" s="326">
        <v>10</v>
      </c>
      <c r="CF122" s="330" t="s">
        <v>55</v>
      </c>
      <c r="CG122" s="250" t="s">
        <v>32</v>
      </c>
      <c r="CH122" s="258"/>
      <c r="CI122" s="252">
        <f>CJ12</f>
        <v>18</v>
      </c>
      <c r="CJ122" s="253">
        <v>1</v>
      </c>
      <c r="CK122" s="254">
        <f t="shared" si="243"/>
        <v>0</v>
      </c>
      <c r="CL122" s="255">
        <f>64187/2.5*13*1.302</f>
        <v>434571.66479999997</v>
      </c>
      <c r="CM122" s="256"/>
      <c r="CN122" s="257">
        <f t="shared" si="244"/>
        <v>0</v>
      </c>
      <c r="CO122" s="360">
        <v>15.9</v>
      </c>
      <c r="CP122" s="109">
        <f t="shared" si="225"/>
        <v>2.5</v>
      </c>
      <c r="CQ122" s="370">
        <f t="shared" si="226"/>
        <v>1086429.162</v>
      </c>
      <c r="CR122" s="110"/>
      <c r="CS122" s="372"/>
    </row>
    <row r="123" spans="1:99" s="7" customFormat="1" ht="25.5">
      <c r="A123" s="18"/>
      <c r="B123" s="108" t="s">
        <v>175</v>
      </c>
      <c r="C123" s="8" t="s">
        <v>32</v>
      </c>
      <c r="D123" s="49">
        <v>1</v>
      </c>
      <c r="E123" s="37">
        <v>36</v>
      </c>
      <c r="F123" s="38">
        <v>1</v>
      </c>
      <c r="G123" s="43">
        <f t="shared" ref="G123:G126" si="246">D123*F123/E123</f>
        <v>2.7777777777777776E-2</v>
      </c>
      <c r="H123" s="82">
        <f t="shared" si="228"/>
        <v>458911.25279999996</v>
      </c>
      <c r="I123" s="19"/>
      <c r="J123" s="23">
        <f t="shared" ref="J123:J126" si="247">G123*H123</f>
        <v>12747.534799999998</v>
      </c>
      <c r="K123" s="8">
        <f t="shared" si="245"/>
        <v>458911.2527999999</v>
      </c>
      <c r="L123" s="94"/>
      <c r="M123" s="18"/>
      <c r="N123" s="108" t="s">
        <v>100</v>
      </c>
      <c r="O123" s="18" t="s">
        <v>32</v>
      </c>
      <c r="P123" s="49"/>
      <c r="Q123" s="37">
        <f>R16</f>
        <v>50</v>
      </c>
      <c r="R123" s="38">
        <v>1</v>
      </c>
      <c r="S123" s="43">
        <f t="shared" ref="S123:S126" si="248">P123*R123/Q123</f>
        <v>0</v>
      </c>
      <c r="T123" s="82">
        <f>8949*12*1.302</f>
        <v>139819.17600000001</v>
      </c>
      <c r="U123" s="19"/>
      <c r="V123" s="23">
        <f t="shared" ref="V123:V126" si="249">S123*T123</f>
        <v>0</v>
      </c>
      <c r="W123" s="180"/>
      <c r="X123" s="189">
        <v>11</v>
      </c>
      <c r="Y123" s="249" t="s">
        <v>175</v>
      </c>
      <c r="Z123" s="250" t="s">
        <v>32</v>
      </c>
      <c r="AA123" s="258"/>
      <c r="AB123" s="252">
        <v>287</v>
      </c>
      <c r="AC123" s="253">
        <v>1</v>
      </c>
      <c r="AD123" s="254">
        <f t="shared" ref="AD123:AD126" si="250">AA123*AC123/AB123</f>
        <v>0</v>
      </c>
      <c r="AE123" s="255">
        <f t="shared" si="232"/>
        <v>458911.25279999996</v>
      </c>
      <c r="AF123" s="256"/>
      <c r="AG123" s="257">
        <f t="shared" ref="AG123:AG126" si="251">AD123*AE123</f>
        <v>0</v>
      </c>
      <c r="AH123" s="525"/>
      <c r="AJ123" s="326">
        <v>11</v>
      </c>
      <c r="AK123" s="330" t="s">
        <v>175</v>
      </c>
      <c r="AL123" s="319" t="s">
        <v>32</v>
      </c>
      <c r="AM123" s="338"/>
      <c r="AN123" s="332">
        <f>AO12</f>
        <v>14</v>
      </c>
      <c r="AO123" s="333">
        <v>1</v>
      </c>
      <c r="AP123" s="334">
        <f t="shared" ref="AP123:AP126" si="252">AM123*AO123/AN123</f>
        <v>0</v>
      </c>
      <c r="AQ123" s="336">
        <f t="shared" si="235"/>
        <v>458911.25279999996</v>
      </c>
      <c r="AR123" s="256"/>
      <c r="AS123" s="257">
        <f t="shared" ref="AS123:AS126" si="253">AP123*AQ123</f>
        <v>0</v>
      </c>
      <c r="AT123" s="525"/>
      <c r="AU123" s="167"/>
      <c r="AV123" s="326">
        <v>11</v>
      </c>
      <c r="AW123" s="330" t="s">
        <v>175</v>
      </c>
      <c r="AX123" s="250" t="s">
        <v>32</v>
      </c>
      <c r="AY123" s="258"/>
      <c r="AZ123" s="252">
        <f>BA12</f>
        <v>27</v>
      </c>
      <c r="BA123" s="253">
        <v>1</v>
      </c>
      <c r="BB123" s="254">
        <f t="shared" si="236"/>
        <v>0</v>
      </c>
      <c r="BC123" s="340">
        <f t="shared" si="237"/>
        <v>458911.25279999996</v>
      </c>
      <c r="BD123" s="256"/>
      <c r="BE123" s="257">
        <f t="shared" ref="BE123:BE126" si="254">BB123*BC123</f>
        <v>0</v>
      </c>
      <c r="BF123" s="525"/>
      <c r="BH123" s="326">
        <v>11</v>
      </c>
      <c r="BI123" s="330" t="s">
        <v>175</v>
      </c>
      <c r="BJ123" s="250" t="s">
        <v>32</v>
      </c>
      <c r="BK123" s="338"/>
      <c r="BL123" s="332">
        <f>BM12</f>
        <v>4</v>
      </c>
      <c r="BM123" s="333">
        <v>1</v>
      </c>
      <c r="BN123" s="334">
        <f t="shared" si="238"/>
        <v>0</v>
      </c>
      <c r="BO123" s="336">
        <f t="shared" si="239"/>
        <v>458911.25279999996</v>
      </c>
      <c r="BP123" s="343"/>
      <c r="BQ123" s="257">
        <f t="shared" ref="BQ123:BQ126" si="255">BN123*BO123</f>
        <v>0</v>
      </c>
      <c r="BR123" s="525"/>
      <c r="BS123" s="167"/>
      <c r="BT123" s="326">
        <v>11</v>
      </c>
      <c r="BU123" s="330" t="s">
        <v>175</v>
      </c>
      <c r="BV123" s="250" t="s">
        <v>32</v>
      </c>
      <c r="BW123" s="258"/>
      <c r="BX123" s="252">
        <f>BY12</f>
        <v>18</v>
      </c>
      <c r="BY123" s="253">
        <v>1</v>
      </c>
      <c r="BZ123" s="254">
        <f t="shared" ref="BZ123:BZ126" si="256">BW123*BY123/BX123</f>
        <v>0</v>
      </c>
      <c r="CA123" s="255">
        <f t="shared" si="241"/>
        <v>458911.25279999996</v>
      </c>
      <c r="CB123" s="256"/>
      <c r="CC123" s="257">
        <f t="shared" ref="CC123:CC126" si="257">BZ123*CA123</f>
        <v>0</v>
      </c>
      <c r="CD123" s="505"/>
      <c r="CE123" s="326">
        <v>11</v>
      </c>
      <c r="CF123" s="330" t="s">
        <v>175</v>
      </c>
      <c r="CG123" s="250" t="s">
        <v>32</v>
      </c>
      <c r="CH123" s="258">
        <f>1/18*CI123</f>
        <v>1</v>
      </c>
      <c r="CI123" s="252">
        <f>CJ12</f>
        <v>18</v>
      </c>
      <c r="CJ123" s="253">
        <v>1</v>
      </c>
      <c r="CK123" s="254">
        <f t="shared" ref="CK123:CK126" si="258">CH123*CJ123/CI123</f>
        <v>5.5555555555555552E-2</v>
      </c>
      <c r="CL123" s="255">
        <f>25675*1.04*13.2*1.302</f>
        <v>458911.25279999996</v>
      </c>
      <c r="CM123" s="256"/>
      <c r="CN123" s="257">
        <f t="shared" ref="CN123:CN126" si="259">CK123*CL123</f>
        <v>25495.069599999995</v>
      </c>
      <c r="CO123" s="360">
        <v>2</v>
      </c>
      <c r="CP123" s="109">
        <f t="shared" si="225"/>
        <v>1</v>
      </c>
      <c r="CQ123" s="370">
        <f t="shared" si="226"/>
        <v>458911.2527999999</v>
      </c>
      <c r="CR123" s="110"/>
    </row>
    <row r="124" spans="1:99" s="7" customFormat="1" ht="25.5">
      <c r="A124" s="21"/>
      <c r="B124" s="111" t="s">
        <v>176</v>
      </c>
      <c r="C124" s="8" t="s">
        <v>32</v>
      </c>
      <c r="D124" s="49">
        <v>0.3</v>
      </c>
      <c r="E124" s="37">
        <v>36</v>
      </c>
      <c r="F124" s="38">
        <v>1</v>
      </c>
      <c r="G124" s="43">
        <f t="shared" si="246"/>
        <v>8.3333333333333332E-3</v>
      </c>
      <c r="H124" s="82">
        <f t="shared" si="228"/>
        <v>434621.99144000001</v>
      </c>
      <c r="I124" s="19"/>
      <c r="J124" s="23">
        <f t="shared" si="247"/>
        <v>3621.8499286666665</v>
      </c>
      <c r="K124" s="8">
        <f t="shared" si="245"/>
        <v>130386.597432</v>
      </c>
      <c r="L124" s="94"/>
      <c r="M124" s="21"/>
      <c r="N124" s="111" t="s">
        <v>147</v>
      </c>
      <c r="O124" s="18" t="s">
        <v>32</v>
      </c>
      <c r="P124" s="49"/>
      <c r="Q124" s="37">
        <f>R16</f>
        <v>50</v>
      </c>
      <c r="R124" s="38">
        <v>1</v>
      </c>
      <c r="S124" s="43">
        <f t="shared" si="248"/>
        <v>0</v>
      </c>
      <c r="T124" s="82">
        <f>11230*12*1.302</f>
        <v>175457.52000000002</v>
      </c>
      <c r="U124" s="19"/>
      <c r="V124" s="23">
        <f t="shared" si="249"/>
        <v>0</v>
      </c>
      <c r="W124" s="180"/>
      <c r="X124" s="189">
        <v>12</v>
      </c>
      <c r="Y124" s="259" t="s">
        <v>176</v>
      </c>
      <c r="Z124" s="250" t="s">
        <v>32</v>
      </c>
      <c r="AA124" s="258"/>
      <c r="AB124" s="252">
        <v>287</v>
      </c>
      <c r="AC124" s="253">
        <v>1</v>
      </c>
      <c r="AD124" s="254">
        <f t="shared" si="250"/>
        <v>0</v>
      </c>
      <c r="AE124" s="255">
        <f t="shared" si="232"/>
        <v>434621.99144000001</v>
      </c>
      <c r="AF124" s="256"/>
      <c r="AG124" s="257">
        <f t="shared" si="251"/>
        <v>0</v>
      </c>
      <c r="AH124" s="525"/>
      <c r="AJ124" s="326">
        <v>12</v>
      </c>
      <c r="AK124" s="330" t="s">
        <v>176</v>
      </c>
      <c r="AL124" s="319" t="s">
        <v>32</v>
      </c>
      <c r="AM124" s="338"/>
      <c r="AN124" s="332">
        <f>AO12</f>
        <v>14</v>
      </c>
      <c r="AO124" s="333">
        <v>1</v>
      </c>
      <c r="AP124" s="334">
        <f t="shared" si="252"/>
        <v>0</v>
      </c>
      <c r="AQ124" s="336">
        <f t="shared" si="235"/>
        <v>434621.99144000001</v>
      </c>
      <c r="AR124" s="256"/>
      <c r="AS124" s="257">
        <f t="shared" si="253"/>
        <v>0</v>
      </c>
      <c r="AT124" s="525"/>
      <c r="AU124" s="167"/>
      <c r="AV124" s="326">
        <v>12</v>
      </c>
      <c r="AW124" s="330" t="s">
        <v>176</v>
      </c>
      <c r="AX124" s="250" t="s">
        <v>32</v>
      </c>
      <c r="AY124" s="258"/>
      <c r="AZ124" s="252">
        <f>BA12</f>
        <v>27</v>
      </c>
      <c r="BA124" s="253">
        <v>1</v>
      </c>
      <c r="BB124" s="254">
        <f t="shared" si="236"/>
        <v>0</v>
      </c>
      <c r="BC124" s="340">
        <f t="shared" si="237"/>
        <v>434621.99144000001</v>
      </c>
      <c r="BD124" s="256"/>
      <c r="BE124" s="257">
        <f t="shared" si="254"/>
        <v>0</v>
      </c>
      <c r="BF124" s="525"/>
      <c r="BH124" s="326">
        <v>12</v>
      </c>
      <c r="BI124" s="330" t="s">
        <v>176</v>
      </c>
      <c r="BJ124" s="250" t="s">
        <v>32</v>
      </c>
      <c r="BK124" s="338"/>
      <c r="BL124" s="332">
        <f>BM12</f>
        <v>4</v>
      </c>
      <c r="BM124" s="333">
        <v>1</v>
      </c>
      <c r="BN124" s="334">
        <f t="shared" si="238"/>
        <v>0</v>
      </c>
      <c r="BO124" s="336">
        <f t="shared" si="239"/>
        <v>434621.99144000001</v>
      </c>
      <c r="BP124" s="343"/>
      <c r="BQ124" s="257">
        <f t="shared" si="255"/>
        <v>0</v>
      </c>
      <c r="BR124" s="525"/>
      <c r="BS124" s="167"/>
      <c r="BT124" s="326">
        <v>12</v>
      </c>
      <c r="BU124" s="330" t="s">
        <v>176</v>
      </c>
      <c r="BV124" s="250" t="s">
        <v>32</v>
      </c>
      <c r="BW124" s="258"/>
      <c r="BX124" s="252">
        <f>BY12</f>
        <v>18</v>
      </c>
      <c r="BY124" s="253">
        <v>1</v>
      </c>
      <c r="BZ124" s="254">
        <f t="shared" si="256"/>
        <v>0</v>
      </c>
      <c r="CA124" s="255">
        <f t="shared" si="241"/>
        <v>434621.99144000001</v>
      </c>
      <c r="CB124" s="256"/>
      <c r="CC124" s="257">
        <f t="shared" si="257"/>
        <v>0</v>
      </c>
      <c r="CD124" s="505"/>
      <c r="CE124" s="326">
        <v>12</v>
      </c>
      <c r="CF124" s="330" t="s">
        <v>176</v>
      </c>
      <c r="CG124" s="250" t="s">
        <v>32</v>
      </c>
      <c r="CH124" s="258">
        <f>0.3/18*CI124</f>
        <v>0.3</v>
      </c>
      <c r="CI124" s="252">
        <f>CJ12</f>
        <v>18</v>
      </c>
      <c r="CJ124" s="253">
        <v>1</v>
      </c>
      <c r="CK124" s="254">
        <f t="shared" si="258"/>
        <v>1.6666666666666666E-2</v>
      </c>
      <c r="CL124" s="255">
        <f>7703.332/0.3*13*1.302</f>
        <v>434621.99144000001</v>
      </c>
      <c r="CM124" s="256"/>
      <c r="CN124" s="257">
        <f t="shared" si="259"/>
        <v>7243.6998573333331</v>
      </c>
      <c r="CO124" s="360">
        <v>3</v>
      </c>
      <c r="CP124" s="109">
        <f t="shared" si="225"/>
        <v>0.3</v>
      </c>
      <c r="CQ124" s="370">
        <f t="shared" si="226"/>
        <v>130386.597432</v>
      </c>
      <c r="CR124" s="110"/>
    </row>
    <row r="125" spans="1:99" s="7" customFormat="1" ht="25.5">
      <c r="A125" s="21"/>
      <c r="B125" s="111" t="s">
        <v>177</v>
      </c>
      <c r="C125" s="8" t="s">
        <v>32</v>
      </c>
      <c r="D125" s="49">
        <v>0.5</v>
      </c>
      <c r="E125" s="37">
        <v>36</v>
      </c>
      <c r="F125" s="38">
        <v>1</v>
      </c>
      <c r="G125" s="43">
        <f t="shared" si="246"/>
        <v>1.3888888888888888E-2</v>
      </c>
      <c r="H125" s="82">
        <f t="shared" si="228"/>
        <v>417523.08410400001</v>
      </c>
      <c r="I125" s="19"/>
      <c r="J125" s="23">
        <f t="shared" si="247"/>
        <v>5798.9317236666666</v>
      </c>
      <c r="K125" s="8">
        <f t="shared" si="245"/>
        <v>208761.542052</v>
      </c>
      <c r="L125" s="94"/>
      <c r="M125" s="21"/>
      <c r="N125" s="111" t="s">
        <v>101</v>
      </c>
      <c r="O125" s="18" t="s">
        <v>32</v>
      </c>
      <c r="P125" s="49"/>
      <c r="Q125" s="37">
        <f>R16</f>
        <v>50</v>
      </c>
      <c r="R125" s="38">
        <v>1</v>
      </c>
      <c r="S125" s="43">
        <f t="shared" si="248"/>
        <v>0</v>
      </c>
      <c r="T125" s="82">
        <f>12408*12*1.302</f>
        <v>193862.592</v>
      </c>
      <c r="U125" s="19"/>
      <c r="V125" s="23">
        <f t="shared" si="249"/>
        <v>0</v>
      </c>
      <c r="W125" s="180"/>
      <c r="X125" s="189">
        <v>13</v>
      </c>
      <c r="Y125" s="259" t="s">
        <v>177</v>
      </c>
      <c r="Z125" s="250" t="s">
        <v>32</v>
      </c>
      <c r="AA125" s="258"/>
      <c r="AB125" s="252">
        <v>287</v>
      </c>
      <c r="AC125" s="253">
        <v>1</v>
      </c>
      <c r="AD125" s="254">
        <f t="shared" si="250"/>
        <v>0</v>
      </c>
      <c r="AE125" s="255">
        <f t="shared" si="232"/>
        <v>417523.08410400001</v>
      </c>
      <c r="AF125" s="256"/>
      <c r="AG125" s="257">
        <f t="shared" si="251"/>
        <v>0</v>
      </c>
      <c r="AH125" s="525"/>
      <c r="AJ125" s="326">
        <v>13</v>
      </c>
      <c r="AK125" s="330" t="s">
        <v>177</v>
      </c>
      <c r="AL125" s="319" t="s">
        <v>32</v>
      </c>
      <c r="AM125" s="338"/>
      <c r="AN125" s="332">
        <f>AO12</f>
        <v>14</v>
      </c>
      <c r="AO125" s="333">
        <v>1</v>
      </c>
      <c r="AP125" s="334">
        <f t="shared" si="252"/>
        <v>0</v>
      </c>
      <c r="AQ125" s="336">
        <f t="shared" si="235"/>
        <v>417523.08410400001</v>
      </c>
      <c r="AR125" s="256"/>
      <c r="AS125" s="257">
        <f t="shared" si="253"/>
        <v>0</v>
      </c>
      <c r="AT125" s="525"/>
      <c r="AU125" s="167"/>
      <c r="AV125" s="326">
        <v>13</v>
      </c>
      <c r="AW125" s="330" t="s">
        <v>177</v>
      </c>
      <c r="AX125" s="250" t="s">
        <v>32</v>
      </c>
      <c r="AY125" s="258"/>
      <c r="AZ125" s="252">
        <f>BA12</f>
        <v>27</v>
      </c>
      <c r="BA125" s="253">
        <v>1</v>
      </c>
      <c r="BB125" s="254">
        <f t="shared" si="236"/>
        <v>0</v>
      </c>
      <c r="BC125" s="340">
        <f t="shared" si="237"/>
        <v>417523.08410400001</v>
      </c>
      <c r="BD125" s="256"/>
      <c r="BE125" s="257">
        <f t="shared" si="254"/>
        <v>0</v>
      </c>
      <c r="BF125" s="525"/>
      <c r="BH125" s="326">
        <v>13</v>
      </c>
      <c r="BI125" s="330" t="s">
        <v>177</v>
      </c>
      <c r="BJ125" s="250" t="s">
        <v>32</v>
      </c>
      <c r="BK125" s="338"/>
      <c r="BL125" s="332">
        <f>BM12</f>
        <v>4</v>
      </c>
      <c r="BM125" s="333">
        <v>1</v>
      </c>
      <c r="BN125" s="334">
        <f t="shared" si="238"/>
        <v>0</v>
      </c>
      <c r="BO125" s="336">
        <f t="shared" si="239"/>
        <v>417523.08410400001</v>
      </c>
      <c r="BP125" s="343"/>
      <c r="BQ125" s="257">
        <f t="shared" si="255"/>
        <v>0</v>
      </c>
      <c r="BR125" s="525"/>
      <c r="BS125" s="167"/>
      <c r="BT125" s="326">
        <v>13</v>
      </c>
      <c r="BU125" s="330" t="s">
        <v>177</v>
      </c>
      <c r="BV125" s="250" t="s">
        <v>32</v>
      </c>
      <c r="BW125" s="258"/>
      <c r="BX125" s="252">
        <f>BY12</f>
        <v>18</v>
      </c>
      <c r="BY125" s="253">
        <v>1</v>
      </c>
      <c r="BZ125" s="254">
        <f t="shared" si="256"/>
        <v>0</v>
      </c>
      <c r="CA125" s="255">
        <f t="shared" si="241"/>
        <v>417523.08410400001</v>
      </c>
      <c r="CB125" s="256"/>
      <c r="CC125" s="257">
        <f t="shared" si="257"/>
        <v>0</v>
      </c>
      <c r="CD125" s="505"/>
      <c r="CE125" s="326">
        <v>13</v>
      </c>
      <c r="CF125" s="330" t="s">
        <v>177</v>
      </c>
      <c r="CG125" s="250" t="s">
        <v>32</v>
      </c>
      <c r="CH125" s="258">
        <f>0.5/18*CI125</f>
        <v>0.5</v>
      </c>
      <c r="CI125" s="252">
        <f>CJ12</f>
        <v>18</v>
      </c>
      <c r="CJ125" s="253">
        <v>1</v>
      </c>
      <c r="CK125" s="254">
        <f t="shared" si="258"/>
        <v>2.7777777777777776E-2</v>
      </c>
      <c r="CL125" s="255">
        <f>12837.4/0.5*12.49*1.302</f>
        <v>417523.08410400001</v>
      </c>
      <c r="CM125" s="256"/>
      <c r="CN125" s="257">
        <f t="shared" si="259"/>
        <v>11597.863447333333</v>
      </c>
      <c r="CO125" s="360">
        <v>1</v>
      </c>
      <c r="CP125" s="109">
        <f t="shared" si="225"/>
        <v>0.5</v>
      </c>
      <c r="CQ125" s="370">
        <f t="shared" si="226"/>
        <v>208761.542052</v>
      </c>
      <c r="CR125" s="110"/>
    </row>
    <row r="126" spans="1:99" s="7" customFormat="1" ht="25.5">
      <c r="A126" s="18"/>
      <c r="B126" s="112" t="s">
        <v>178</v>
      </c>
      <c r="C126" s="8" t="s">
        <v>32</v>
      </c>
      <c r="D126" s="49">
        <v>0.75</v>
      </c>
      <c r="E126" s="37">
        <v>36</v>
      </c>
      <c r="F126" s="38">
        <v>1</v>
      </c>
      <c r="G126" s="43">
        <f t="shared" si="246"/>
        <v>2.0833333333333332E-2</v>
      </c>
      <c r="H126" s="82">
        <f t="shared" si="228"/>
        <v>437937.26535999996</v>
      </c>
      <c r="I126" s="19"/>
      <c r="J126" s="23">
        <f t="shared" si="247"/>
        <v>9123.6930283333313</v>
      </c>
      <c r="K126" s="8">
        <f>J126*E126</f>
        <v>328452.94901999994</v>
      </c>
      <c r="L126" s="94"/>
      <c r="M126" s="18"/>
      <c r="N126" s="112" t="s">
        <v>55</v>
      </c>
      <c r="O126" s="18" t="s">
        <v>32</v>
      </c>
      <c r="P126" s="49"/>
      <c r="Q126" s="37">
        <f>R16</f>
        <v>50</v>
      </c>
      <c r="R126" s="38">
        <v>1</v>
      </c>
      <c r="S126" s="43">
        <f t="shared" si="248"/>
        <v>0</v>
      </c>
      <c r="T126" s="82">
        <f>9095*12*1.302</f>
        <v>142100.28</v>
      </c>
      <c r="U126" s="19"/>
      <c r="V126" s="23">
        <f t="shared" si="249"/>
        <v>0</v>
      </c>
      <c r="W126" s="180"/>
      <c r="X126" s="189">
        <v>14</v>
      </c>
      <c r="Y126" s="260" t="s">
        <v>178</v>
      </c>
      <c r="Z126" s="250" t="s">
        <v>32</v>
      </c>
      <c r="AA126" s="258"/>
      <c r="AB126" s="252">
        <v>287</v>
      </c>
      <c r="AC126" s="253">
        <v>1</v>
      </c>
      <c r="AD126" s="254">
        <f t="shared" si="250"/>
        <v>0</v>
      </c>
      <c r="AE126" s="255">
        <f t="shared" si="232"/>
        <v>437937.26535999996</v>
      </c>
      <c r="AF126" s="256"/>
      <c r="AG126" s="257">
        <f t="shared" si="251"/>
        <v>0</v>
      </c>
      <c r="AH126" s="525"/>
      <c r="AJ126" s="326">
        <v>14</v>
      </c>
      <c r="AK126" s="330" t="s">
        <v>178</v>
      </c>
      <c r="AL126" s="319" t="s">
        <v>32</v>
      </c>
      <c r="AM126" s="338"/>
      <c r="AN126" s="332">
        <f>AO12</f>
        <v>14</v>
      </c>
      <c r="AO126" s="333">
        <v>1</v>
      </c>
      <c r="AP126" s="334">
        <f t="shared" si="252"/>
        <v>0</v>
      </c>
      <c r="AQ126" s="336">
        <f t="shared" si="235"/>
        <v>437937.26535999996</v>
      </c>
      <c r="AR126" s="256"/>
      <c r="AS126" s="257">
        <f t="shared" si="253"/>
        <v>0</v>
      </c>
      <c r="AT126" s="525"/>
      <c r="AU126" s="167"/>
      <c r="AV126" s="326">
        <v>14</v>
      </c>
      <c r="AW126" s="330" t="s">
        <v>178</v>
      </c>
      <c r="AX126" s="250" t="s">
        <v>32</v>
      </c>
      <c r="AY126" s="258"/>
      <c r="AZ126" s="252">
        <f>BA12</f>
        <v>27</v>
      </c>
      <c r="BA126" s="253">
        <v>1</v>
      </c>
      <c r="BB126" s="254">
        <f t="shared" si="236"/>
        <v>0</v>
      </c>
      <c r="BC126" s="340">
        <f t="shared" si="237"/>
        <v>437937.26535999996</v>
      </c>
      <c r="BD126" s="256"/>
      <c r="BE126" s="257">
        <f t="shared" si="254"/>
        <v>0</v>
      </c>
      <c r="BF126" s="525"/>
      <c r="BH126" s="326">
        <v>14</v>
      </c>
      <c r="BI126" s="330" t="s">
        <v>178</v>
      </c>
      <c r="BJ126" s="250" t="s">
        <v>32</v>
      </c>
      <c r="BK126" s="338"/>
      <c r="BL126" s="332">
        <f>BM12</f>
        <v>4</v>
      </c>
      <c r="BM126" s="333">
        <v>1</v>
      </c>
      <c r="BN126" s="334">
        <f t="shared" si="238"/>
        <v>0</v>
      </c>
      <c r="BO126" s="336">
        <f t="shared" si="239"/>
        <v>437937.26535999996</v>
      </c>
      <c r="BP126" s="343"/>
      <c r="BQ126" s="257">
        <f t="shared" si="255"/>
        <v>0</v>
      </c>
      <c r="BR126" s="525"/>
      <c r="BS126" s="167"/>
      <c r="BT126" s="326">
        <v>14</v>
      </c>
      <c r="BU126" s="330" t="s">
        <v>178</v>
      </c>
      <c r="BV126" s="250" t="s">
        <v>32</v>
      </c>
      <c r="BW126" s="258"/>
      <c r="BX126" s="252">
        <f>BY12</f>
        <v>18</v>
      </c>
      <c r="BY126" s="253">
        <v>1</v>
      </c>
      <c r="BZ126" s="254">
        <f t="shared" si="256"/>
        <v>0</v>
      </c>
      <c r="CA126" s="255">
        <f t="shared" si="241"/>
        <v>437937.26535999996</v>
      </c>
      <c r="CB126" s="256"/>
      <c r="CC126" s="257">
        <f t="shared" si="257"/>
        <v>0</v>
      </c>
      <c r="CD126" s="505"/>
      <c r="CE126" s="326">
        <v>14</v>
      </c>
      <c r="CF126" s="330" t="s">
        <v>178</v>
      </c>
      <c r="CG126" s="250" t="s">
        <v>32</v>
      </c>
      <c r="CH126" s="258">
        <f>0.75/18*CI126</f>
        <v>0.75</v>
      </c>
      <c r="CI126" s="252">
        <f>CJ12</f>
        <v>18</v>
      </c>
      <c r="CJ126" s="253">
        <v>1</v>
      </c>
      <c r="CK126" s="254">
        <f t="shared" si="258"/>
        <v>4.1666666666666664E-2</v>
      </c>
      <c r="CL126" s="255">
        <f>19257.1/0.75*13.1*1.302</f>
        <v>437937.26535999996</v>
      </c>
      <c r="CM126" s="256"/>
      <c r="CN126" s="257">
        <f t="shared" si="259"/>
        <v>18247.386056666663</v>
      </c>
      <c r="CO126" s="360">
        <v>15.9</v>
      </c>
      <c r="CP126" s="109">
        <f>BK126+AY126+AM126+AA126+P126+BW126+CH126</f>
        <v>0.75</v>
      </c>
      <c r="CQ126" s="370">
        <f>AB126*AG126+AN126*AS126+AZ126*BE126+BL126*BQ126+CC126*BX126+CN126*CI126</f>
        <v>328452.94901999994</v>
      </c>
      <c r="CR126" s="110">
        <f>SUM(CQ118:CQ126)</f>
        <v>7198568.4965039985</v>
      </c>
      <c r="CS126" s="370">
        <v>7198568.5</v>
      </c>
    </row>
    <row r="127" spans="1:99">
      <c r="A127" s="424" t="s">
        <v>27</v>
      </c>
      <c r="B127" s="425"/>
      <c r="C127" s="425"/>
      <c r="D127" s="425"/>
      <c r="E127" s="425"/>
      <c r="F127" s="425"/>
      <c r="G127" s="425"/>
      <c r="H127" s="425"/>
      <c r="I127" s="426"/>
      <c r="J127" s="25">
        <f>SUM(J113:J126)</f>
        <v>108058.95546134374</v>
      </c>
      <c r="K127" s="8">
        <f>K118+K119+K120+K121+K122+K123+K124+K125+K126</f>
        <v>7089924.7340039993</v>
      </c>
      <c r="M127" s="424" t="s">
        <v>27</v>
      </c>
      <c r="N127" s="425"/>
      <c r="O127" s="425"/>
      <c r="P127" s="425"/>
      <c r="Q127" s="425"/>
      <c r="R127" s="425"/>
      <c r="S127" s="425"/>
      <c r="T127" s="425"/>
      <c r="U127" s="426"/>
      <c r="V127" s="25" t="e">
        <f>SUM(V113:V122)</f>
        <v>#DIV/0!</v>
      </c>
      <c r="W127" s="180"/>
      <c r="X127" s="535" t="s">
        <v>27</v>
      </c>
      <c r="Y127" s="536"/>
      <c r="Z127" s="536"/>
      <c r="AA127" s="536"/>
      <c r="AB127" s="536"/>
      <c r="AC127" s="536"/>
      <c r="AD127" s="536"/>
      <c r="AE127" s="536"/>
      <c r="AF127" s="537"/>
      <c r="AG127" s="261">
        <f>SUM(AG113:AG126)</f>
        <v>0</v>
      </c>
      <c r="AH127" s="526"/>
      <c r="AJ127" s="449" t="s">
        <v>27</v>
      </c>
      <c r="AK127" s="450"/>
      <c r="AL127" s="450"/>
      <c r="AM127" s="450"/>
      <c r="AN127" s="450"/>
      <c r="AO127" s="450"/>
      <c r="AP127" s="450"/>
      <c r="AQ127" s="450"/>
      <c r="AR127" s="450"/>
      <c r="AS127" s="261">
        <f>SUM(AS113:AS126)</f>
        <v>128522.53135325853</v>
      </c>
      <c r="AT127" s="526"/>
      <c r="AU127" s="167"/>
      <c r="AV127" s="449" t="s">
        <v>27</v>
      </c>
      <c r="AW127" s="450"/>
      <c r="AX127" s="450"/>
      <c r="AY127" s="450"/>
      <c r="AZ127" s="450"/>
      <c r="BA127" s="450"/>
      <c r="BB127" s="450"/>
      <c r="BC127" s="450"/>
      <c r="BD127" s="450"/>
      <c r="BE127" s="261">
        <f>SUM(BE113:BE126)</f>
        <v>128522.53135325853</v>
      </c>
      <c r="BF127" s="526"/>
      <c r="BH127" s="449" t="s">
        <v>27</v>
      </c>
      <c r="BI127" s="450"/>
      <c r="BJ127" s="450"/>
      <c r="BK127" s="450"/>
      <c r="BL127" s="450"/>
      <c r="BM127" s="450"/>
      <c r="BN127" s="450"/>
      <c r="BO127" s="450"/>
      <c r="BP127" s="450"/>
      <c r="BQ127" s="261">
        <f>SUM(BQ113:BQ126)</f>
        <v>128522.53135325853</v>
      </c>
      <c r="BR127" s="526"/>
      <c r="BS127" s="167"/>
      <c r="BT127" s="449" t="s">
        <v>27</v>
      </c>
      <c r="BU127" s="450"/>
      <c r="BV127" s="450"/>
      <c r="BW127" s="450"/>
      <c r="BX127" s="450"/>
      <c r="BY127" s="450"/>
      <c r="BZ127" s="450"/>
      <c r="CA127" s="450"/>
      <c r="CB127" s="450"/>
      <c r="CC127" s="261">
        <f>SUM(CC113:CC126)</f>
        <v>71789.836576785194</v>
      </c>
      <c r="CD127" s="506"/>
      <c r="CE127" s="449" t="s">
        <v>27</v>
      </c>
      <c r="CF127" s="450"/>
      <c r="CG127" s="450"/>
      <c r="CH127" s="450"/>
      <c r="CI127" s="450"/>
      <c r="CJ127" s="450"/>
      <c r="CK127" s="450"/>
      <c r="CL127" s="450"/>
      <c r="CM127" s="450"/>
      <c r="CN127" s="261">
        <f>SUM(CN113:CN126)</f>
        <v>134373.85553811851</v>
      </c>
      <c r="CO127" s="304"/>
      <c r="CQ127" s="71">
        <f>SUM(CQ113:CQ126)</f>
        <v>9494460.3689648993</v>
      </c>
      <c r="CR127" s="55"/>
      <c r="CS127" s="55"/>
    </row>
    <row r="128" spans="1:99" ht="15" customHeight="1">
      <c r="A128" s="421" t="s">
        <v>66</v>
      </c>
      <c r="B128" s="422"/>
      <c r="C128" s="422"/>
      <c r="D128" s="422"/>
      <c r="E128" s="422"/>
      <c r="F128" s="422"/>
      <c r="G128" s="422"/>
      <c r="H128" s="422"/>
      <c r="I128" s="422"/>
      <c r="J128" s="422"/>
      <c r="K128" s="423"/>
      <c r="M128" s="421" t="s">
        <v>66</v>
      </c>
      <c r="N128" s="422"/>
      <c r="O128" s="422"/>
      <c r="P128" s="422"/>
      <c r="Q128" s="422"/>
      <c r="R128" s="422"/>
      <c r="S128" s="422"/>
      <c r="T128" s="422"/>
      <c r="U128" s="422"/>
      <c r="V128" s="422"/>
      <c r="W128" s="444"/>
      <c r="X128" s="538" t="s">
        <v>66</v>
      </c>
      <c r="Y128" s="539"/>
      <c r="Z128" s="539"/>
      <c r="AA128" s="539"/>
      <c r="AB128" s="539"/>
      <c r="AC128" s="539"/>
      <c r="AD128" s="539"/>
      <c r="AE128" s="539"/>
      <c r="AF128" s="539"/>
      <c r="AG128" s="539"/>
      <c r="AH128" s="540"/>
      <c r="AJ128" s="466" t="s">
        <v>66</v>
      </c>
      <c r="AK128" s="467"/>
      <c r="AL128" s="467"/>
      <c r="AM128" s="467"/>
      <c r="AN128" s="467"/>
      <c r="AO128" s="467"/>
      <c r="AP128" s="467"/>
      <c r="AQ128" s="467"/>
      <c r="AR128" s="467"/>
      <c r="AS128" s="467"/>
      <c r="AT128" s="468"/>
      <c r="AU128" s="168"/>
      <c r="AV128" s="466" t="s">
        <v>66</v>
      </c>
      <c r="AW128" s="467"/>
      <c r="AX128" s="467"/>
      <c r="AY128" s="467"/>
      <c r="AZ128" s="467"/>
      <c r="BA128" s="467"/>
      <c r="BB128" s="467"/>
      <c r="BC128" s="467"/>
      <c r="BD128" s="467"/>
      <c r="BE128" s="467"/>
      <c r="BF128" s="468"/>
      <c r="BH128" s="466" t="s">
        <v>66</v>
      </c>
      <c r="BI128" s="467"/>
      <c r="BJ128" s="467"/>
      <c r="BK128" s="467"/>
      <c r="BL128" s="467"/>
      <c r="BM128" s="467"/>
      <c r="BN128" s="467"/>
      <c r="BO128" s="467"/>
      <c r="BP128" s="467"/>
      <c r="BQ128" s="467"/>
      <c r="BR128" s="468"/>
      <c r="BS128" s="168"/>
      <c r="BT128" s="466" t="s">
        <v>66</v>
      </c>
      <c r="BU128" s="467"/>
      <c r="BV128" s="467"/>
      <c r="BW128" s="467"/>
      <c r="BX128" s="467"/>
      <c r="BY128" s="467"/>
      <c r="BZ128" s="467"/>
      <c r="CA128" s="467"/>
      <c r="CB128" s="467"/>
      <c r="CC128" s="467"/>
      <c r="CD128" s="499"/>
      <c r="CE128" s="466" t="s">
        <v>66</v>
      </c>
      <c r="CF128" s="467"/>
      <c r="CG128" s="467"/>
      <c r="CH128" s="467"/>
      <c r="CI128" s="467"/>
      <c r="CJ128" s="467"/>
      <c r="CK128" s="467"/>
      <c r="CL128" s="467"/>
      <c r="CM128" s="467"/>
      <c r="CN128" s="467"/>
      <c r="CO128" s="499"/>
      <c r="CR128" s="55">
        <f>CS126-CR126</f>
        <v>3.4960014745593071E-3</v>
      </c>
    </row>
    <row r="129" spans="1:95" ht="36.75" customHeight="1">
      <c r="A129" s="8"/>
      <c r="B129" s="6" t="s">
        <v>118</v>
      </c>
      <c r="C129" s="6" t="s">
        <v>53</v>
      </c>
      <c r="D129" s="19">
        <v>1</v>
      </c>
      <c r="E129" s="37">
        <v>713</v>
      </c>
      <c r="F129" s="38">
        <v>1</v>
      </c>
      <c r="G129" s="43">
        <f t="shared" ref="G129:G143" si="260">D129*F129/E129</f>
        <v>1.4025245441795231E-3</v>
      </c>
      <c r="H129" s="85">
        <f>AE129</f>
        <v>11</v>
      </c>
      <c r="I129" s="19"/>
      <c r="J129" s="23">
        <f t="shared" ref="J129:J143" si="261">G129*H129</f>
        <v>1.5427769985974754E-2</v>
      </c>
      <c r="K129" s="8"/>
      <c r="M129" s="8"/>
      <c r="N129" s="6" t="s">
        <v>118</v>
      </c>
      <c r="O129" s="6" t="s">
        <v>53</v>
      </c>
      <c r="P129" s="19"/>
      <c r="Q129" s="37">
        <f>R12</f>
        <v>50</v>
      </c>
      <c r="R129" s="38">
        <v>1</v>
      </c>
      <c r="S129" s="43">
        <f t="shared" ref="S129:S143" si="262">P129*R129/Q129</f>
        <v>0</v>
      </c>
      <c r="T129" s="85">
        <v>17000</v>
      </c>
      <c r="U129" s="19"/>
      <c r="V129" s="23">
        <f t="shared" ref="V129:V143" si="263">S129*T129</f>
        <v>0</v>
      </c>
      <c r="W129" s="180"/>
      <c r="X129" s="189">
        <v>1</v>
      </c>
      <c r="Y129" s="262" t="s">
        <v>118</v>
      </c>
      <c r="Z129" s="263" t="s">
        <v>53</v>
      </c>
      <c r="AA129" s="264"/>
      <c r="AB129" s="252">
        <f>AC$16</f>
        <v>5049</v>
      </c>
      <c r="AC129" s="253">
        <v>1</v>
      </c>
      <c r="AD129" s="254">
        <f t="shared" ref="AD129:AD143" si="264">AA129*AC129/AB129</f>
        <v>0</v>
      </c>
      <c r="AE129" s="265">
        <f>AQ129</f>
        <v>11</v>
      </c>
      <c r="AF129" s="256"/>
      <c r="AG129" s="257">
        <f t="shared" ref="AG129:AG143" si="265">AD129*AE129</f>
        <v>0</v>
      </c>
      <c r="AH129" s="541"/>
      <c r="AJ129" s="189">
        <v>1</v>
      </c>
      <c r="AK129" s="339" t="s">
        <v>118</v>
      </c>
      <c r="AL129" s="321" t="s">
        <v>53</v>
      </c>
      <c r="AM129" s="264">
        <f>1/81*AN129</f>
        <v>0.1728395061728395</v>
      </c>
      <c r="AN129" s="252">
        <f>AO12</f>
        <v>14</v>
      </c>
      <c r="AO129" s="253">
        <v>1</v>
      </c>
      <c r="AP129" s="254">
        <f t="shared" ref="AP129:AP143" si="266">AM129*AO129/AN129</f>
        <v>1.2345679012345678E-2</v>
      </c>
      <c r="AQ129" s="322">
        <f>BC129</f>
        <v>11</v>
      </c>
      <c r="AR129" s="256"/>
      <c r="AS129" s="257">
        <f t="shared" ref="AS129:AS143" si="267">AP129*AQ129</f>
        <v>0.13580246913580246</v>
      </c>
      <c r="AT129" s="524"/>
      <c r="AU129" s="167"/>
      <c r="AV129" s="189">
        <v>1</v>
      </c>
      <c r="AW129" s="339" t="s">
        <v>118</v>
      </c>
      <c r="AX129" s="263" t="s">
        <v>53</v>
      </c>
      <c r="AY129" s="264">
        <f>1/81*AZ129</f>
        <v>0.33333333333333331</v>
      </c>
      <c r="AZ129" s="252">
        <f>BA12</f>
        <v>27</v>
      </c>
      <c r="BA129" s="253">
        <v>1</v>
      </c>
      <c r="BB129" s="254">
        <f t="shared" ref="BB129:BB143" si="268">AY129*BA129/AZ129</f>
        <v>1.2345679012345678E-2</v>
      </c>
      <c r="BC129" s="265">
        <f>BO129</f>
        <v>11</v>
      </c>
      <c r="BD129" s="256"/>
      <c r="BE129" s="257">
        <f t="shared" ref="BE129:BE143" si="269">BB129*BC129</f>
        <v>0.13580246913580246</v>
      </c>
      <c r="BF129" s="524"/>
      <c r="BH129" s="189">
        <v>1</v>
      </c>
      <c r="BI129" s="339" t="s">
        <v>118</v>
      </c>
      <c r="BJ129" s="263" t="s">
        <v>53</v>
      </c>
      <c r="BK129" s="264">
        <f>1/81*BL129</f>
        <v>4.9382716049382713E-2</v>
      </c>
      <c r="BL129" s="252">
        <f>BM12</f>
        <v>4</v>
      </c>
      <c r="BM129" s="253">
        <v>1</v>
      </c>
      <c r="BN129" s="254">
        <f t="shared" ref="BN129:BN143" si="270">BK129*BM129/BL129</f>
        <v>1.2345679012345678E-2</v>
      </c>
      <c r="BO129" s="265">
        <f>CA129</f>
        <v>11</v>
      </c>
      <c r="BP129" s="256"/>
      <c r="BQ129" s="257">
        <f t="shared" ref="BQ129:BQ143" si="271">BN129*BO129</f>
        <v>0.13580246913580246</v>
      </c>
      <c r="BR129" s="524"/>
      <c r="BS129" s="167"/>
      <c r="BT129" s="189">
        <v>1</v>
      </c>
      <c r="BU129" s="339" t="s">
        <v>118</v>
      </c>
      <c r="BV129" s="263" t="s">
        <v>53</v>
      </c>
      <c r="BW129" s="264">
        <f>1/81*BX129</f>
        <v>0.22222222222222221</v>
      </c>
      <c r="BX129" s="252">
        <f>BY12</f>
        <v>18</v>
      </c>
      <c r="BY129" s="253">
        <v>1</v>
      </c>
      <c r="BZ129" s="254">
        <f t="shared" ref="BZ129:BZ143" si="272">BW129*BY129/BX129</f>
        <v>1.2345679012345678E-2</v>
      </c>
      <c r="CA129" s="265">
        <f>CL129</f>
        <v>11</v>
      </c>
      <c r="CB129" s="256"/>
      <c r="CC129" s="257">
        <f t="shared" ref="CC129:CC143" si="273">BZ129*CA129</f>
        <v>0.13580246913580246</v>
      </c>
      <c r="CD129" s="504"/>
      <c r="CE129" s="189">
        <v>1</v>
      </c>
      <c r="CF129" s="339" t="s">
        <v>118</v>
      </c>
      <c r="CG129" s="263" t="s">
        <v>53</v>
      </c>
      <c r="CH129" s="264">
        <f>1/81*CI129</f>
        <v>0.22222222222222221</v>
      </c>
      <c r="CI129" s="252">
        <f>CJ12</f>
        <v>18</v>
      </c>
      <c r="CJ129" s="253">
        <v>1</v>
      </c>
      <c r="CK129" s="254">
        <f t="shared" ref="CK129:CK143" si="274">CH129*CJ129/CI129</f>
        <v>1.2345679012345678E-2</v>
      </c>
      <c r="CL129" s="265">
        <v>11</v>
      </c>
      <c r="CM129" s="256"/>
      <c r="CN129" s="257">
        <f t="shared" ref="CN129:CN143" si="275">CK129*CL129</f>
        <v>0.13580246913580246</v>
      </c>
      <c r="CO129" s="524"/>
      <c r="CQ129" s="12">
        <f>AB129*AG129+AN129*AS129+AZ129*BE129+BL129*BQ129+CC129*BX129+CN129*CI129</f>
        <v>11</v>
      </c>
    </row>
    <row r="130" spans="1:95" ht="35.25" customHeight="1">
      <c r="A130" s="8"/>
      <c r="B130" s="6" t="s">
        <v>137</v>
      </c>
      <c r="C130" s="6" t="s">
        <v>53</v>
      </c>
      <c r="D130" s="19">
        <v>1</v>
      </c>
      <c r="E130" s="37">
        <v>713</v>
      </c>
      <c r="F130" s="38">
        <v>1</v>
      </c>
      <c r="G130" s="43">
        <f t="shared" si="260"/>
        <v>1.4025245441795231E-3</v>
      </c>
      <c r="H130" s="85">
        <f t="shared" ref="H130:H143" si="276">AE130</f>
        <v>90000</v>
      </c>
      <c r="I130" s="19"/>
      <c r="J130" s="23">
        <f t="shared" si="261"/>
        <v>126.22720897615707</v>
      </c>
      <c r="K130" s="8"/>
      <c r="M130" s="8"/>
      <c r="N130" s="6" t="s">
        <v>137</v>
      </c>
      <c r="O130" s="6" t="s">
        <v>53</v>
      </c>
      <c r="P130" s="19"/>
      <c r="Q130" s="37">
        <f>R13</f>
        <v>0</v>
      </c>
      <c r="R130" s="38">
        <v>1</v>
      </c>
      <c r="S130" s="43" t="e">
        <f t="shared" si="262"/>
        <v>#DIV/0!</v>
      </c>
      <c r="T130" s="85">
        <v>60000</v>
      </c>
      <c r="U130" s="19"/>
      <c r="V130" s="23" t="e">
        <f t="shared" si="263"/>
        <v>#DIV/0!</v>
      </c>
      <c r="W130" s="180"/>
      <c r="X130" s="189">
        <v>2</v>
      </c>
      <c r="Y130" s="262" t="s">
        <v>137</v>
      </c>
      <c r="Z130" s="263" t="s">
        <v>53</v>
      </c>
      <c r="AA130" s="264"/>
      <c r="AB130" s="252">
        <f t="shared" ref="AB130:AB143" si="277">AC$16</f>
        <v>5049</v>
      </c>
      <c r="AC130" s="253">
        <v>1</v>
      </c>
      <c r="AD130" s="254">
        <f t="shared" si="264"/>
        <v>0</v>
      </c>
      <c r="AE130" s="265">
        <f t="shared" ref="AE130:AE143" si="278">AQ130</f>
        <v>90000</v>
      </c>
      <c r="AF130" s="256"/>
      <c r="AG130" s="257">
        <f t="shared" si="265"/>
        <v>0</v>
      </c>
      <c r="AH130" s="541"/>
      <c r="AJ130" s="189">
        <v>2</v>
      </c>
      <c r="AK130" s="339" t="s">
        <v>137</v>
      </c>
      <c r="AL130" s="321" t="s">
        <v>53</v>
      </c>
      <c r="AM130" s="264">
        <f>1/63*AN130</f>
        <v>0.22222222222222221</v>
      </c>
      <c r="AN130" s="252">
        <f>AO12</f>
        <v>14</v>
      </c>
      <c r="AO130" s="253">
        <v>1</v>
      </c>
      <c r="AP130" s="254">
        <f t="shared" si="266"/>
        <v>1.5873015873015872E-2</v>
      </c>
      <c r="AQ130" s="322">
        <f t="shared" ref="AQ130:AQ143" si="279">BC130</f>
        <v>90000</v>
      </c>
      <c r="AR130" s="256"/>
      <c r="AS130" s="257">
        <f t="shared" si="267"/>
        <v>1428.5714285714284</v>
      </c>
      <c r="AT130" s="525"/>
      <c r="AU130" s="167"/>
      <c r="AV130" s="189">
        <v>2</v>
      </c>
      <c r="AW130" s="339" t="s">
        <v>137</v>
      </c>
      <c r="AX130" s="263" t="s">
        <v>53</v>
      </c>
      <c r="AY130" s="264">
        <f>1/63*AZ130</f>
        <v>0.42857142857142855</v>
      </c>
      <c r="AZ130" s="252">
        <f>BA12</f>
        <v>27</v>
      </c>
      <c r="BA130" s="253">
        <v>1</v>
      </c>
      <c r="BB130" s="254">
        <f t="shared" si="268"/>
        <v>1.5873015873015872E-2</v>
      </c>
      <c r="BC130" s="265">
        <f t="shared" ref="BC130:BC143" si="280">BO130</f>
        <v>90000</v>
      </c>
      <c r="BD130" s="256"/>
      <c r="BE130" s="257">
        <f t="shared" si="269"/>
        <v>1428.5714285714284</v>
      </c>
      <c r="BF130" s="525"/>
      <c r="BH130" s="189">
        <v>2</v>
      </c>
      <c r="BI130" s="339" t="s">
        <v>137</v>
      </c>
      <c r="BJ130" s="263" t="s">
        <v>53</v>
      </c>
      <c r="BK130" s="264">
        <f>1/63*BL130</f>
        <v>6.3492063492063489E-2</v>
      </c>
      <c r="BL130" s="252">
        <f>BM12</f>
        <v>4</v>
      </c>
      <c r="BM130" s="253">
        <v>1</v>
      </c>
      <c r="BN130" s="254">
        <f t="shared" si="270"/>
        <v>1.5873015873015872E-2</v>
      </c>
      <c r="BO130" s="265">
        <f t="shared" ref="BO130:BO143" si="281">CA130</f>
        <v>90000</v>
      </c>
      <c r="BP130" s="256"/>
      <c r="BQ130" s="257">
        <f t="shared" si="271"/>
        <v>1428.5714285714284</v>
      </c>
      <c r="BR130" s="525"/>
      <c r="BS130" s="167"/>
      <c r="BT130" s="189">
        <v>2</v>
      </c>
      <c r="BU130" s="339" t="s">
        <v>137</v>
      </c>
      <c r="BV130" s="263" t="s">
        <v>53</v>
      </c>
      <c r="BW130" s="264">
        <f>1/63*BX130</f>
        <v>0.2857142857142857</v>
      </c>
      <c r="BX130" s="252">
        <f>BY12</f>
        <v>18</v>
      </c>
      <c r="BY130" s="253">
        <v>1</v>
      </c>
      <c r="BZ130" s="254">
        <f t="shared" si="272"/>
        <v>1.5873015873015872E-2</v>
      </c>
      <c r="CA130" s="265">
        <f t="shared" ref="CA130:CA143" si="282">CL130</f>
        <v>90000</v>
      </c>
      <c r="CB130" s="256"/>
      <c r="CC130" s="257">
        <f t="shared" si="273"/>
        <v>1428.5714285714284</v>
      </c>
      <c r="CD130" s="505"/>
      <c r="CE130" s="189">
        <v>2</v>
      </c>
      <c r="CF130" s="339" t="s">
        <v>137</v>
      </c>
      <c r="CG130" s="263" t="s">
        <v>53</v>
      </c>
      <c r="CH130" s="264"/>
      <c r="CI130" s="252">
        <v>18</v>
      </c>
      <c r="CJ130" s="253">
        <v>1</v>
      </c>
      <c r="CK130" s="254">
        <f t="shared" si="274"/>
        <v>0</v>
      </c>
      <c r="CL130" s="265">
        <v>90000</v>
      </c>
      <c r="CM130" s="256"/>
      <c r="CN130" s="257">
        <f t="shared" si="275"/>
        <v>0</v>
      </c>
      <c r="CO130" s="525"/>
      <c r="CQ130" s="12">
        <f>AB130*AG130+AN130*AS130+AZ130*BE130+BL130*BQ130+CC130*BX130+CN130*CI130</f>
        <v>89999.999999999985</v>
      </c>
    </row>
    <row r="131" spans="1:95" ht="36" customHeight="1">
      <c r="A131" s="22">
        <v>4</v>
      </c>
      <c r="B131" s="60" t="s">
        <v>154</v>
      </c>
      <c r="C131" s="6" t="s">
        <v>136</v>
      </c>
      <c r="D131" s="19">
        <f>4*3</f>
        <v>12</v>
      </c>
      <c r="E131" s="37">
        <v>713</v>
      </c>
      <c r="F131" s="38">
        <v>1</v>
      </c>
      <c r="G131" s="43">
        <f t="shared" si="260"/>
        <v>1.6830294530154277E-2</v>
      </c>
      <c r="H131" s="85">
        <f t="shared" si="276"/>
        <v>14750</v>
      </c>
      <c r="I131" s="28"/>
      <c r="J131" s="23">
        <f t="shared" si="261"/>
        <v>248.24684431977559</v>
      </c>
      <c r="K131" s="58"/>
      <c r="M131" s="22">
        <v>4</v>
      </c>
      <c r="N131" s="60" t="s">
        <v>154</v>
      </c>
      <c r="O131" s="6" t="s">
        <v>136</v>
      </c>
      <c r="P131" s="19"/>
      <c r="Q131" s="37">
        <f>R14</f>
        <v>0</v>
      </c>
      <c r="R131" s="38">
        <v>1</v>
      </c>
      <c r="S131" s="43" t="e">
        <f t="shared" si="262"/>
        <v>#DIV/0!</v>
      </c>
      <c r="T131" s="86">
        <v>14000</v>
      </c>
      <c r="U131" s="28"/>
      <c r="V131" s="23" t="e">
        <f t="shared" si="263"/>
        <v>#DIV/0!</v>
      </c>
      <c r="W131" s="137"/>
      <c r="X131" s="266">
        <v>3</v>
      </c>
      <c r="Y131" s="172" t="s">
        <v>154</v>
      </c>
      <c r="Z131" s="263" t="s">
        <v>136</v>
      </c>
      <c r="AA131" s="264"/>
      <c r="AB131" s="252">
        <f t="shared" si="277"/>
        <v>5049</v>
      </c>
      <c r="AC131" s="253">
        <v>1</v>
      </c>
      <c r="AD131" s="254">
        <f t="shared" si="264"/>
        <v>0</v>
      </c>
      <c r="AE131" s="265">
        <f t="shared" si="278"/>
        <v>14750</v>
      </c>
      <c r="AF131" s="267"/>
      <c r="AG131" s="257">
        <f t="shared" si="265"/>
        <v>0</v>
      </c>
      <c r="AH131" s="541"/>
      <c r="AJ131" s="266">
        <v>3</v>
      </c>
      <c r="AK131" s="324" t="s">
        <v>154</v>
      </c>
      <c r="AL131" s="321" t="s">
        <v>136</v>
      </c>
      <c r="AM131" s="264">
        <f>4/63*AN131</f>
        <v>0.88888888888888884</v>
      </c>
      <c r="AN131" s="252">
        <f>AO12</f>
        <v>14</v>
      </c>
      <c r="AO131" s="253">
        <v>1</v>
      </c>
      <c r="AP131" s="254">
        <f t="shared" si="266"/>
        <v>6.3492063492063489E-2</v>
      </c>
      <c r="AQ131" s="322">
        <f t="shared" si="279"/>
        <v>14750</v>
      </c>
      <c r="AR131" s="267"/>
      <c r="AS131" s="257">
        <f t="shared" si="267"/>
        <v>936.50793650793651</v>
      </c>
      <c r="AT131" s="525"/>
      <c r="AU131" s="275"/>
      <c r="AV131" s="266">
        <v>3</v>
      </c>
      <c r="AW131" s="324" t="s">
        <v>154</v>
      </c>
      <c r="AX131" s="263" t="s">
        <v>136</v>
      </c>
      <c r="AY131" s="264">
        <f>4/63*AZ131</f>
        <v>1.7142857142857142</v>
      </c>
      <c r="AZ131" s="252">
        <f>BA12</f>
        <v>27</v>
      </c>
      <c r="BA131" s="253">
        <v>1</v>
      </c>
      <c r="BB131" s="254">
        <f t="shared" si="268"/>
        <v>6.3492063492063489E-2</v>
      </c>
      <c r="BC131" s="265">
        <f t="shared" si="280"/>
        <v>14750</v>
      </c>
      <c r="BD131" s="267"/>
      <c r="BE131" s="257">
        <f t="shared" si="269"/>
        <v>936.50793650793651</v>
      </c>
      <c r="BF131" s="525"/>
      <c r="BH131" s="266">
        <v>3</v>
      </c>
      <c r="BI131" s="324" t="s">
        <v>154</v>
      </c>
      <c r="BJ131" s="263" t="s">
        <v>136</v>
      </c>
      <c r="BK131" s="264">
        <f>4/63*BL131</f>
        <v>0.25396825396825395</v>
      </c>
      <c r="BL131" s="252">
        <f>BM12</f>
        <v>4</v>
      </c>
      <c r="BM131" s="253">
        <v>1</v>
      </c>
      <c r="BN131" s="254">
        <f t="shared" si="270"/>
        <v>6.3492063492063489E-2</v>
      </c>
      <c r="BO131" s="265">
        <f t="shared" si="281"/>
        <v>14750</v>
      </c>
      <c r="BP131" s="267"/>
      <c r="BQ131" s="257">
        <f t="shared" si="271"/>
        <v>936.50793650793651</v>
      </c>
      <c r="BR131" s="525"/>
      <c r="BS131" s="275"/>
      <c r="BT131" s="266">
        <v>3</v>
      </c>
      <c r="BU131" s="324" t="s">
        <v>154</v>
      </c>
      <c r="BV131" s="263" t="s">
        <v>136</v>
      </c>
      <c r="BW131" s="264">
        <f>4/63*BX131</f>
        <v>1.1428571428571428</v>
      </c>
      <c r="BX131" s="252">
        <f>BY12</f>
        <v>18</v>
      </c>
      <c r="BY131" s="253">
        <v>1</v>
      </c>
      <c r="BZ131" s="254">
        <f t="shared" si="272"/>
        <v>6.3492063492063489E-2</v>
      </c>
      <c r="CA131" s="265">
        <f t="shared" si="282"/>
        <v>14750</v>
      </c>
      <c r="CB131" s="267"/>
      <c r="CC131" s="257">
        <f t="shared" si="273"/>
        <v>936.50793650793651</v>
      </c>
      <c r="CD131" s="505"/>
      <c r="CE131" s="266">
        <v>3</v>
      </c>
      <c r="CF131" s="324" t="s">
        <v>154</v>
      </c>
      <c r="CG131" s="263" t="s">
        <v>136</v>
      </c>
      <c r="CH131" s="264"/>
      <c r="CI131" s="252">
        <f>CJ12</f>
        <v>18</v>
      </c>
      <c r="CJ131" s="253">
        <v>1</v>
      </c>
      <c r="CK131" s="254">
        <f t="shared" si="274"/>
        <v>0</v>
      </c>
      <c r="CL131" s="359">
        <v>14750</v>
      </c>
      <c r="CM131" s="267"/>
      <c r="CN131" s="257">
        <f t="shared" si="275"/>
        <v>0</v>
      </c>
      <c r="CO131" s="525"/>
      <c r="CQ131" s="12">
        <f t="shared" ref="CQ131:CQ142" si="283">AB131*AG131+AN131*AS131+AZ131*BE131+BL131*BQ131+CC131*BX131+CN131*CI131</f>
        <v>59000</v>
      </c>
    </row>
    <row r="132" spans="1:95">
      <c r="A132" s="8"/>
      <c r="B132" s="6"/>
      <c r="C132" s="6"/>
      <c r="D132" s="19"/>
      <c r="E132" s="37"/>
      <c r="F132" s="38"/>
      <c r="G132" s="43"/>
      <c r="H132" s="85">
        <f t="shared" si="276"/>
        <v>0</v>
      </c>
      <c r="I132" s="19"/>
      <c r="J132" s="23"/>
      <c r="K132" s="8"/>
      <c r="M132" s="8"/>
      <c r="N132" s="6"/>
      <c r="O132" s="6"/>
      <c r="P132" s="19"/>
      <c r="Q132" s="37"/>
      <c r="R132" s="38"/>
      <c r="S132" s="43"/>
      <c r="T132" s="85"/>
      <c r="U132" s="19"/>
      <c r="V132" s="23"/>
      <c r="W132" s="180"/>
      <c r="X132" s="189">
        <v>4</v>
      </c>
      <c r="Y132" s="262"/>
      <c r="Z132" s="263"/>
      <c r="AA132" s="264"/>
      <c r="AB132" s="252"/>
      <c r="AC132" s="253"/>
      <c r="AD132" s="254"/>
      <c r="AE132" s="265">
        <f t="shared" si="278"/>
        <v>0</v>
      </c>
      <c r="AF132" s="256"/>
      <c r="AG132" s="257"/>
      <c r="AH132" s="541"/>
      <c r="AJ132" s="189">
        <v>4</v>
      </c>
      <c r="AK132" s="339"/>
      <c r="AL132" s="321"/>
      <c r="AM132" s="264"/>
      <c r="AN132" s="252"/>
      <c r="AO132" s="253"/>
      <c r="AP132" s="254"/>
      <c r="AQ132" s="322">
        <f t="shared" si="279"/>
        <v>0</v>
      </c>
      <c r="AR132" s="256"/>
      <c r="AS132" s="257"/>
      <c r="AT132" s="525"/>
      <c r="AU132" s="167"/>
      <c r="AV132" s="189">
        <v>4</v>
      </c>
      <c r="AW132" s="339"/>
      <c r="AX132" s="263"/>
      <c r="AY132" s="264"/>
      <c r="AZ132" s="252"/>
      <c r="BA132" s="253"/>
      <c r="BB132" s="254"/>
      <c r="BC132" s="265">
        <f t="shared" si="280"/>
        <v>0</v>
      </c>
      <c r="BD132" s="256"/>
      <c r="BE132" s="257"/>
      <c r="BF132" s="525"/>
      <c r="BH132" s="189">
        <v>4</v>
      </c>
      <c r="BI132" s="339"/>
      <c r="BJ132" s="263"/>
      <c r="BK132" s="264"/>
      <c r="BL132" s="252"/>
      <c r="BM132" s="253"/>
      <c r="BN132" s="254"/>
      <c r="BO132" s="265">
        <f t="shared" si="281"/>
        <v>0</v>
      </c>
      <c r="BP132" s="256"/>
      <c r="BQ132" s="257"/>
      <c r="BR132" s="525"/>
      <c r="BS132" s="167"/>
      <c r="BT132" s="189">
        <v>4</v>
      </c>
      <c r="BU132" s="339"/>
      <c r="BV132" s="263"/>
      <c r="BW132" s="264"/>
      <c r="BX132" s="252"/>
      <c r="BY132" s="253"/>
      <c r="BZ132" s="254"/>
      <c r="CA132" s="265">
        <f t="shared" si="282"/>
        <v>0</v>
      </c>
      <c r="CB132" s="256"/>
      <c r="CC132" s="257"/>
      <c r="CD132" s="505"/>
      <c r="CE132" s="189">
        <v>4</v>
      </c>
      <c r="CF132" s="339"/>
      <c r="CG132" s="263"/>
      <c r="CH132" s="264"/>
      <c r="CI132" s="252"/>
      <c r="CJ132" s="253"/>
      <c r="CK132" s="254"/>
      <c r="CL132" s="265"/>
      <c r="CM132" s="256"/>
      <c r="CN132" s="257"/>
      <c r="CO132" s="525"/>
    </row>
    <row r="133" spans="1:95" ht="37.5" customHeight="1">
      <c r="A133" s="8"/>
      <c r="B133" s="6" t="s">
        <v>119</v>
      </c>
      <c r="C133" s="6" t="s">
        <v>53</v>
      </c>
      <c r="D133" s="19">
        <v>1</v>
      </c>
      <c r="E133" s="37">
        <v>713</v>
      </c>
      <c r="F133" s="38">
        <v>1</v>
      </c>
      <c r="G133" s="43">
        <f t="shared" si="260"/>
        <v>1.4025245441795231E-3</v>
      </c>
      <c r="H133" s="85">
        <f t="shared" si="276"/>
        <v>25000</v>
      </c>
      <c r="I133" s="19"/>
      <c r="J133" s="23">
        <f t="shared" si="261"/>
        <v>35.06311360448808</v>
      </c>
      <c r="K133" s="8"/>
      <c r="M133" s="8"/>
      <c r="N133" s="6" t="s">
        <v>119</v>
      </c>
      <c r="O133" s="6" t="s">
        <v>53</v>
      </c>
      <c r="P133" s="19"/>
      <c r="Q133" s="37">
        <f>R12</f>
        <v>50</v>
      </c>
      <c r="R133" s="38">
        <v>1</v>
      </c>
      <c r="S133" s="43">
        <f t="shared" si="262"/>
        <v>0</v>
      </c>
      <c r="T133" s="85">
        <v>20000</v>
      </c>
      <c r="U133" s="19"/>
      <c r="V133" s="23">
        <f t="shared" si="263"/>
        <v>0</v>
      </c>
      <c r="W133" s="180"/>
      <c r="X133" s="189">
        <v>5</v>
      </c>
      <c r="Y133" s="262" t="s">
        <v>119</v>
      </c>
      <c r="Z133" s="263" t="s">
        <v>53</v>
      </c>
      <c r="AA133" s="264"/>
      <c r="AB133" s="252">
        <f t="shared" si="277"/>
        <v>5049</v>
      </c>
      <c r="AC133" s="253">
        <v>1</v>
      </c>
      <c r="AD133" s="254">
        <f t="shared" si="264"/>
        <v>0</v>
      </c>
      <c r="AE133" s="265">
        <f t="shared" si="278"/>
        <v>25000</v>
      </c>
      <c r="AF133" s="256"/>
      <c r="AG133" s="257">
        <f t="shared" si="265"/>
        <v>0</v>
      </c>
      <c r="AH133" s="541"/>
      <c r="AJ133" s="189">
        <v>5</v>
      </c>
      <c r="AK133" s="339" t="s">
        <v>119</v>
      </c>
      <c r="AL133" s="321" t="s">
        <v>53</v>
      </c>
      <c r="AM133" s="264">
        <f>1/81*AN133</f>
        <v>0.1728395061728395</v>
      </c>
      <c r="AN133" s="252">
        <f t="shared" ref="AN133" si="284">AO16</f>
        <v>14</v>
      </c>
      <c r="AO133" s="253">
        <v>1</v>
      </c>
      <c r="AP133" s="254">
        <f t="shared" si="266"/>
        <v>1.2345679012345678E-2</v>
      </c>
      <c r="AQ133" s="322">
        <f t="shared" si="279"/>
        <v>25000</v>
      </c>
      <c r="AR133" s="256"/>
      <c r="AS133" s="257">
        <f t="shared" si="267"/>
        <v>308.64197530864197</v>
      </c>
      <c r="AT133" s="525"/>
      <c r="AU133" s="167"/>
      <c r="AV133" s="189">
        <v>5</v>
      </c>
      <c r="AW133" s="339" t="s">
        <v>119</v>
      </c>
      <c r="AX133" s="263" t="s">
        <v>53</v>
      </c>
      <c r="AY133" s="264">
        <f t="shared" ref="AY133:AY138" si="285">1/81*AZ133</f>
        <v>0.33333333333333331</v>
      </c>
      <c r="AZ133" s="252">
        <f>BA12</f>
        <v>27</v>
      </c>
      <c r="BA133" s="253">
        <v>1</v>
      </c>
      <c r="BB133" s="254">
        <f t="shared" si="268"/>
        <v>1.2345679012345678E-2</v>
      </c>
      <c r="BC133" s="265">
        <f t="shared" si="280"/>
        <v>25000</v>
      </c>
      <c r="BD133" s="256"/>
      <c r="BE133" s="257">
        <f t="shared" si="269"/>
        <v>308.64197530864197</v>
      </c>
      <c r="BF133" s="525"/>
      <c r="BH133" s="189">
        <v>5</v>
      </c>
      <c r="BI133" s="339" t="s">
        <v>119</v>
      </c>
      <c r="BJ133" s="263" t="s">
        <v>53</v>
      </c>
      <c r="BK133" s="264">
        <f t="shared" ref="BK133:BK138" si="286">1/81*BL133</f>
        <v>4.9382716049382713E-2</v>
      </c>
      <c r="BL133" s="252">
        <f>BM12</f>
        <v>4</v>
      </c>
      <c r="BM133" s="253">
        <v>1</v>
      </c>
      <c r="BN133" s="254">
        <f t="shared" si="270"/>
        <v>1.2345679012345678E-2</v>
      </c>
      <c r="BO133" s="265">
        <f t="shared" si="281"/>
        <v>25000</v>
      </c>
      <c r="BP133" s="256"/>
      <c r="BQ133" s="257">
        <f t="shared" si="271"/>
        <v>308.64197530864197</v>
      </c>
      <c r="BR133" s="525"/>
      <c r="BS133" s="167"/>
      <c r="BT133" s="189">
        <v>5</v>
      </c>
      <c r="BU133" s="339" t="s">
        <v>119</v>
      </c>
      <c r="BV133" s="263" t="s">
        <v>53</v>
      </c>
      <c r="BW133" s="264">
        <f t="shared" ref="BW133:BW138" si="287">1/81*BX133</f>
        <v>0.22222222222222221</v>
      </c>
      <c r="BX133" s="252">
        <f>BY12</f>
        <v>18</v>
      </c>
      <c r="BY133" s="253">
        <v>1</v>
      </c>
      <c r="BZ133" s="254">
        <f t="shared" si="272"/>
        <v>1.2345679012345678E-2</v>
      </c>
      <c r="CA133" s="265">
        <f t="shared" si="282"/>
        <v>25000</v>
      </c>
      <c r="CB133" s="256"/>
      <c r="CC133" s="257">
        <f t="shared" si="273"/>
        <v>308.64197530864197</v>
      </c>
      <c r="CD133" s="505"/>
      <c r="CE133" s="189">
        <v>5</v>
      </c>
      <c r="CF133" s="339" t="s">
        <v>119</v>
      </c>
      <c r="CG133" s="263" t="s">
        <v>53</v>
      </c>
      <c r="CH133" s="264">
        <f t="shared" ref="CH133:CH138" si="288">1/81*CI133</f>
        <v>0.22222222222222221</v>
      </c>
      <c r="CI133" s="252">
        <f>CJ12</f>
        <v>18</v>
      </c>
      <c r="CJ133" s="253">
        <v>1</v>
      </c>
      <c r="CK133" s="254">
        <f t="shared" si="274"/>
        <v>1.2345679012345678E-2</v>
      </c>
      <c r="CL133" s="265">
        <v>25000</v>
      </c>
      <c r="CM133" s="256"/>
      <c r="CN133" s="257">
        <f t="shared" si="275"/>
        <v>308.64197530864197</v>
      </c>
      <c r="CO133" s="525"/>
      <c r="CQ133" s="12">
        <f t="shared" si="283"/>
        <v>25000</v>
      </c>
    </row>
    <row r="134" spans="1:95" ht="25.5" customHeight="1">
      <c r="A134" s="8"/>
      <c r="B134" s="6" t="s">
        <v>102</v>
      </c>
      <c r="C134" s="6" t="s">
        <v>53</v>
      </c>
      <c r="D134" s="19">
        <v>1</v>
      </c>
      <c r="E134" s="37">
        <v>713</v>
      </c>
      <c r="F134" s="38">
        <v>1</v>
      </c>
      <c r="G134" s="43">
        <f t="shared" si="260"/>
        <v>1.4025245441795231E-3</v>
      </c>
      <c r="H134" s="85">
        <f t="shared" si="276"/>
        <v>120000</v>
      </c>
      <c r="I134" s="19"/>
      <c r="J134" s="23">
        <f t="shared" si="261"/>
        <v>168.30294530154276</v>
      </c>
      <c r="K134" s="8"/>
      <c r="M134" s="8"/>
      <c r="N134" s="6" t="s">
        <v>102</v>
      </c>
      <c r="O134" s="6" t="s">
        <v>53</v>
      </c>
      <c r="P134" s="19"/>
      <c r="Q134" s="37">
        <f>R12</f>
        <v>50</v>
      </c>
      <c r="R134" s="38">
        <v>1</v>
      </c>
      <c r="S134" s="43">
        <f t="shared" si="262"/>
        <v>0</v>
      </c>
      <c r="T134" s="85">
        <f>105000</f>
        <v>105000</v>
      </c>
      <c r="U134" s="19"/>
      <c r="V134" s="23">
        <f t="shared" si="263"/>
        <v>0</v>
      </c>
      <c r="W134" s="180"/>
      <c r="X134" s="189">
        <v>6</v>
      </c>
      <c r="Y134" s="262" t="s">
        <v>102</v>
      </c>
      <c r="Z134" s="263" t="s">
        <v>53</v>
      </c>
      <c r="AA134" s="264"/>
      <c r="AB134" s="252">
        <f t="shared" si="277"/>
        <v>5049</v>
      </c>
      <c r="AC134" s="253">
        <v>1</v>
      </c>
      <c r="AD134" s="254">
        <f t="shared" si="264"/>
        <v>0</v>
      </c>
      <c r="AE134" s="265">
        <f t="shared" si="278"/>
        <v>120000</v>
      </c>
      <c r="AF134" s="256"/>
      <c r="AG134" s="257">
        <f t="shared" si="265"/>
        <v>0</v>
      </c>
      <c r="AH134" s="541"/>
      <c r="AJ134" s="189">
        <v>6</v>
      </c>
      <c r="AK134" s="339" t="s">
        <v>102</v>
      </c>
      <c r="AL134" s="321" t="s">
        <v>53</v>
      </c>
      <c r="AM134" s="264">
        <f t="shared" ref="AM134:AM138" si="289">1/81*AN134</f>
        <v>0.1728395061728395</v>
      </c>
      <c r="AN134" s="252">
        <f>AO12</f>
        <v>14</v>
      </c>
      <c r="AO134" s="253">
        <v>1</v>
      </c>
      <c r="AP134" s="254">
        <f t="shared" si="266"/>
        <v>1.2345679012345678E-2</v>
      </c>
      <c r="AQ134" s="322">
        <f t="shared" si="279"/>
        <v>120000</v>
      </c>
      <c r="AR134" s="256"/>
      <c r="AS134" s="257">
        <f t="shared" si="267"/>
        <v>1481.4814814814813</v>
      </c>
      <c r="AT134" s="525"/>
      <c r="AU134" s="167"/>
      <c r="AV134" s="189">
        <v>6</v>
      </c>
      <c r="AW134" s="339" t="s">
        <v>102</v>
      </c>
      <c r="AX134" s="263" t="s">
        <v>53</v>
      </c>
      <c r="AY134" s="264">
        <f t="shared" si="285"/>
        <v>0.33333333333333331</v>
      </c>
      <c r="AZ134" s="252">
        <f>BA12</f>
        <v>27</v>
      </c>
      <c r="BA134" s="253">
        <v>1</v>
      </c>
      <c r="BB134" s="254">
        <f t="shared" si="268"/>
        <v>1.2345679012345678E-2</v>
      </c>
      <c r="BC134" s="265">
        <f t="shared" si="280"/>
        <v>120000</v>
      </c>
      <c r="BD134" s="256"/>
      <c r="BE134" s="257">
        <f t="shared" si="269"/>
        <v>1481.4814814814813</v>
      </c>
      <c r="BF134" s="525"/>
      <c r="BH134" s="189">
        <v>6</v>
      </c>
      <c r="BI134" s="339" t="s">
        <v>102</v>
      </c>
      <c r="BJ134" s="263" t="s">
        <v>53</v>
      </c>
      <c r="BK134" s="264">
        <f t="shared" si="286"/>
        <v>4.9382716049382713E-2</v>
      </c>
      <c r="BL134" s="252">
        <f>BM12</f>
        <v>4</v>
      </c>
      <c r="BM134" s="253">
        <v>1</v>
      </c>
      <c r="BN134" s="254">
        <f t="shared" si="270"/>
        <v>1.2345679012345678E-2</v>
      </c>
      <c r="BO134" s="265">
        <f t="shared" si="281"/>
        <v>120000</v>
      </c>
      <c r="BP134" s="256"/>
      <c r="BQ134" s="257">
        <f t="shared" si="271"/>
        <v>1481.4814814814813</v>
      </c>
      <c r="BR134" s="525"/>
      <c r="BS134" s="167"/>
      <c r="BT134" s="189">
        <v>6</v>
      </c>
      <c r="BU134" s="339" t="s">
        <v>102</v>
      </c>
      <c r="BV134" s="263" t="s">
        <v>53</v>
      </c>
      <c r="BW134" s="264">
        <f t="shared" si="287"/>
        <v>0.22222222222222221</v>
      </c>
      <c r="BX134" s="252">
        <f>BY12</f>
        <v>18</v>
      </c>
      <c r="BY134" s="253">
        <v>1</v>
      </c>
      <c r="BZ134" s="254">
        <f t="shared" si="272"/>
        <v>1.2345679012345678E-2</v>
      </c>
      <c r="CA134" s="265">
        <f t="shared" si="282"/>
        <v>120000</v>
      </c>
      <c r="CB134" s="256"/>
      <c r="CC134" s="257">
        <f t="shared" si="273"/>
        <v>1481.4814814814813</v>
      </c>
      <c r="CD134" s="505"/>
      <c r="CE134" s="189">
        <v>6</v>
      </c>
      <c r="CF134" s="339" t="s">
        <v>102</v>
      </c>
      <c r="CG134" s="263" t="s">
        <v>53</v>
      </c>
      <c r="CH134" s="264">
        <f t="shared" si="288"/>
        <v>0.22222222222222221</v>
      </c>
      <c r="CI134" s="252">
        <f>CJ12</f>
        <v>18</v>
      </c>
      <c r="CJ134" s="253">
        <v>1</v>
      </c>
      <c r="CK134" s="254">
        <f t="shared" si="274"/>
        <v>1.2345679012345678E-2</v>
      </c>
      <c r="CL134" s="265">
        <v>120000</v>
      </c>
      <c r="CM134" s="256"/>
      <c r="CN134" s="257">
        <f t="shared" si="275"/>
        <v>1481.4814814814813</v>
      </c>
      <c r="CO134" s="525"/>
      <c r="CQ134" s="12">
        <f t="shared" si="283"/>
        <v>119999.99999999997</v>
      </c>
    </row>
    <row r="135" spans="1:95" ht="29.25" customHeight="1">
      <c r="A135" s="8"/>
      <c r="B135" s="6" t="s">
        <v>191</v>
      </c>
      <c r="C135" s="6" t="s">
        <v>53</v>
      </c>
      <c r="D135" s="19">
        <v>1</v>
      </c>
      <c r="E135" s="37">
        <v>713</v>
      </c>
      <c r="F135" s="38">
        <v>1</v>
      </c>
      <c r="G135" s="43">
        <f t="shared" si="260"/>
        <v>1.4025245441795231E-3</v>
      </c>
      <c r="H135" s="85">
        <f t="shared" si="276"/>
        <v>89062.78</v>
      </c>
      <c r="I135" s="19"/>
      <c r="J135" s="23">
        <f t="shared" si="261"/>
        <v>124.91273492286115</v>
      </c>
      <c r="K135" s="8"/>
      <c r="M135" s="8"/>
      <c r="N135" s="6"/>
      <c r="O135" s="6"/>
      <c r="P135" s="19"/>
      <c r="Q135" s="37"/>
      <c r="R135" s="38"/>
      <c r="S135" s="43"/>
      <c r="T135" s="85"/>
      <c r="U135" s="19"/>
      <c r="V135" s="23"/>
      <c r="W135" s="180"/>
      <c r="X135" s="189">
        <v>7</v>
      </c>
      <c r="Y135" s="262" t="s">
        <v>191</v>
      </c>
      <c r="Z135" s="263" t="s">
        <v>53</v>
      </c>
      <c r="AA135" s="264"/>
      <c r="AB135" s="252">
        <f t="shared" ref="AB135" si="290">AC$16</f>
        <v>5049</v>
      </c>
      <c r="AC135" s="253">
        <v>1</v>
      </c>
      <c r="AD135" s="254">
        <f t="shared" ref="AD135" si="291">AA135*AC135/AB135</f>
        <v>0</v>
      </c>
      <c r="AE135" s="265">
        <f t="shared" ref="AE135" si="292">AQ135</f>
        <v>89062.78</v>
      </c>
      <c r="AF135" s="256"/>
      <c r="AG135" s="257">
        <f t="shared" ref="AG135" si="293">AD135*AE135</f>
        <v>0</v>
      </c>
      <c r="AH135" s="541"/>
      <c r="AJ135" s="189">
        <v>7</v>
      </c>
      <c r="AK135" s="339" t="s">
        <v>191</v>
      </c>
      <c r="AL135" s="321" t="s">
        <v>53</v>
      </c>
      <c r="AM135" s="264">
        <f t="shared" si="289"/>
        <v>0.1728395061728395</v>
      </c>
      <c r="AN135" s="252">
        <v>14</v>
      </c>
      <c r="AO135" s="253">
        <v>1</v>
      </c>
      <c r="AP135" s="254">
        <f t="shared" ref="AP135" si="294">AM135*AO135/AN135</f>
        <v>1.2345679012345678E-2</v>
      </c>
      <c r="AQ135" s="322">
        <f t="shared" ref="AQ135" si="295">BC135</f>
        <v>89062.78</v>
      </c>
      <c r="AR135" s="256"/>
      <c r="AS135" s="257">
        <f t="shared" ref="AS135" si="296">AP135*AQ135</f>
        <v>1099.5404938271604</v>
      </c>
      <c r="AT135" s="525"/>
      <c r="AU135" s="167"/>
      <c r="AV135" s="189">
        <v>7</v>
      </c>
      <c r="AW135" s="278" t="s">
        <v>191</v>
      </c>
      <c r="AX135" s="341" t="s">
        <v>53</v>
      </c>
      <c r="AY135" s="264">
        <f t="shared" si="285"/>
        <v>0.33333333333333331</v>
      </c>
      <c r="AZ135" s="252">
        <v>27</v>
      </c>
      <c r="BA135" s="253">
        <v>1</v>
      </c>
      <c r="BB135" s="254">
        <f t="shared" ref="BB135" si="297">AY135*BA135/AZ135</f>
        <v>1.2345679012345678E-2</v>
      </c>
      <c r="BC135" s="265">
        <f t="shared" ref="BC135" si="298">BO135</f>
        <v>89062.78</v>
      </c>
      <c r="BD135" s="256"/>
      <c r="BE135" s="257">
        <f t="shared" ref="BE135" si="299">BB135*BC135</f>
        <v>1099.5404938271604</v>
      </c>
      <c r="BF135" s="525"/>
      <c r="BH135" s="189">
        <v>7</v>
      </c>
      <c r="BI135" s="339" t="s">
        <v>191</v>
      </c>
      <c r="BJ135" s="263" t="s">
        <v>53</v>
      </c>
      <c r="BK135" s="264">
        <f t="shared" si="286"/>
        <v>4.9382716049382713E-2</v>
      </c>
      <c r="BL135" s="252">
        <v>4</v>
      </c>
      <c r="BM135" s="253">
        <v>1</v>
      </c>
      <c r="BN135" s="254">
        <f t="shared" ref="BN135" si="300">BK135*BM135/BL135</f>
        <v>1.2345679012345678E-2</v>
      </c>
      <c r="BO135" s="265">
        <f t="shared" ref="BO135" si="301">CA135</f>
        <v>89062.78</v>
      </c>
      <c r="BP135" s="256"/>
      <c r="BQ135" s="257">
        <f t="shared" ref="BQ135" si="302">BN135*BO135</f>
        <v>1099.5404938271604</v>
      </c>
      <c r="BR135" s="525"/>
      <c r="BS135" s="167"/>
      <c r="BT135" s="189">
        <v>7</v>
      </c>
      <c r="BU135" s="339" t="s">
        <v>191</v>
      </c>
      <c r="BV135" s="263" t="s">
        <v>53</v>
      </c>
      <c r="BW135" s="264">
        <f t="shared" si="287"/>
        <v>0.22222222222222221</v>
      </c>
      <c r="BX135" s="252">
        <v>18</v>
      </c>
      <c r="BY135" s="253">
        <v>1</v>
      </c>
      <c r="BZ135" s="254">
        <f t="shared" si="272"/>
        <v>1.2345679012345678E-2</v>
      </c>
      <c r="CA135" s="265">
        <f t="shared" si="282"/>
        <v>89062.78</v>
      </c>
      <c r="CB135" s="256"/>
      <c r="CC135" s="257">
        <f t="shared" si="273"/>
        <v>1099.5404938271604</v>
      </c>
      <c r="CD135" s="505"/>
      <c r="CE135" s="189">
        <v>7</v>
      </c>
      <c r="CF135" s="339" t="s">
        <v>191</v>
      </c>
      <c r="CG135" s="263" t="s">
        <v>53</v>
      </c>
      <c r="CH135" s="264">
        <f t="shared" si="288"/>
        <v>0.22222222222222221</v>
      </c>
      <c r="CI135" s="252">
        <v>18</v>
      </c>
      <c r="CJ135" s="253">
        <v>1</v>
      </c>
      <c r="CK135" s="254">
        <f t="shared" ref="CK135:CK137" si="303">CH135*CJ135/CI135</f>
        <v>1.2345679012345678E-2</v>
      </c>
      <c r="CL135" s="265">
        <f>104491.8-15429.02</f>
        <v>89062.78</v>
      </c>
      <c r="CM135" s="256"/>
      <c r="CN135" s="257">
        <f t="shared" ref="CN135:CN137" si="304">CK135*CL135</f>
        <v>1099.5404938271604</v>
      </c>
      <c r="CO135" s="525"/>
      <c r="CQ135" s="12">
        <f t="shared" si="283"/>
        <v>89062.779999999984</v>
      </c>
    </row>
    <row r="136" spans="1:95" ht="51" customHeight="1">
      <c r="A136" s="8"/>
      <c r="B136" s="6" t="s">
        <v>192</v>
      </c>
      <c r="C136" s="6" t="s">
        <v>53</v>
      </c>
      <c r="D136" s="41">
        <v>1</v>
      </c>
      <c r="E136" s="37">
        <v>713</v>
      </c>
      <c r="F136" s="38">
        <v>1</v>
      </c>
      <c r="G136" s="43">
        <f t="shared" ref="G136:G137" si="305">D136*F136/E136</f>
        <v>1.4025245441795231E-3</v>
      </c>
      <c r="H136" s="85">
        <f t="shared" ref="H136:H137" si="306">AE136</f>
        <v>60000</v>
      </c>
      <c r="I136" s="19"/>
      <c r="J136" s="23">
        <f t="shared" ref="J136:J137" si="307">G136*H136</f>
        <v>84.151472650771382</v>
      </c>
      <c r="K136" s="8"/>
      <c r="M136" s="8"/>
      <c r="N136" s="6"/>
      <c r="O136" s="6"/>
      <c r="P136" s="19"/>
      <c r="Q136" s="37"/>
      <c r="R136" s="38"/>
      <c r="S136" s="43"/>
      <c r="T136" s="85"/>
      <c r="U136" s="19"/>
      <c r="V136" s="23"/>
      <c r="W136" s="180"/>
      <c r="X136" s="189">
        <v>8</v>
      </c>
      <c r="Y136" s="262" t="s">
        <v>192</v>
      </c>
      <c r="Z136" s="263" t="s">
        <v>53</v>
      </c>
      <c r="AA136" s="264"/>
      <c r="AB136" s="252">
        <f t="shared" ref="AB136:AB137" si="308">AC$16</f>
        <v>5049</v>
      </c>
      <c r="AC136" s="253">
        <v>2</v>
      </c>
      <c r="AD136" s="254">
        <f t="shared" ref="AD136:AD137" si="309">AA136*AC136/AB136</f>
        <v>0</v>
      </c>
      <c r="AE136" s="265">
        <f t="shared" ref="AE136:AE137" si="310">AQ136</f>
        <v>60000</v>
      </c>
      <c r="AF136" s="256"/>
      <c r="AG136" s="257">
        <f t="shared" ref="AG136:AG137" si="311">AD136*AE136</f>
        <v>0</v>
      </c>
      <c r="AH136" s="541"/>
      <c r="AJ136" s="189">
        <v>8</v>
      </c>
      <c r="AK136" s="339" t="s">
        <v>192</v>
      </c>
      <c r="AL136" s="321" t="s">
        <v>53</v>
      </c>
      <c r="AM136" s="264">
        <f t="shared" si="289"/>
        <v>0.1728395061728395</v>
      </c>
      <c r="AN136" s="252">
        <v>14</v>
      </c>
      <c r="AO136" s="253">
        <v>1</v>
      </c>
      <c r="AP136" s="254">
        <f t="shared" ref="AP136:AP137" si="312">AM136*AO136/AN136</f>
        <v>1.2345679012345678E-2</v>
      </c>
      <c r="AQ136" s="322">
        <f t="shared" ref="AQ136:AQ137" si="313">BC136</f>
        <v>60000</v>
      </c>
      <c r="AR136" s="256"/>
      <c r="AS136" s="257">
        <f t="shared" ref="AS136:AS137" si="314">AP136*AQ136</f>
        <v>740.74074074074065</v>
      </c>
      <c r="AT136" s="525"/>
      <c r="AU136" s="167"/>
      <c r="AV136" s="189">
        <v>8</v>
      </c>
      <c r="AW136" s="339" t="s">
        <v>192</v>
      </c>
      <c r="AX136" s="263" t="s">
        <v>53</v>
      </c>
      <c r="AY136" s="264">
        <f t="shared" si="285"/>
        <v>0.33333333333333331</v>
      </c>
      <c r="AZ136" s="252">
        <v>27</v>
      </c>
      <c r="BA136" s="253">
        <v>1</v>
      </c>
      <c r="BB136" s="254">
        <f t="shared" ref="BB136:BB137" si="315">AY136*BA136/AZ136</f>
        <v>1.2345679012345678E-2</v>
      </c>
      <c r="BC136" s="265">
        <f t="shared" ref="BC136:BC137" si="316">BO136</f>
        <v>60000</v>
      </c>
      <c r="BD136" s="256"/>
      <c r="BE136" s="257">
        <f t="shared" ref="BE136:BE137" si="317">BB136*BC136</f>
        <v>740.74074074074065</v>
      </c>
      <c r="BF136" s="525"/>
      <c r="BH136" s="189">
        <v>8</v>
      </c>
      <c r="BI136" s="339" t="s">
        <v>192</v>
      </c>
      <c r="BJ136" s="263" t="s">
        <v>53</v>
      </c>
      <c r="BK136" s="264">
        <f t="shared" si="286"/>
        <v>4.9382716049382713E-2</v>
      </c>
      <c r="BL136" s="252">
        <v>4</v>
      </c>
      <c r="BM136" s="253">
        <v>1</v>
      </c>
      <c r="BN136" s="254">
        <f t="shared" ref="BN136:BN137" si="318">BK136*BM136/BL136</f>
        <v>1.2345679012345678E-2</v>
      </c>
      <c r="BO136" s="265">
        <f t="shared" ref="BO136:BO137" si="319">CA136</f>
        <v>60000</v>
      </c>
      <c r="BP136" s="256"/>
      <c r="BQ136" s="257">
        <f t="shared" ref="BQ136:BQ137" si="320">BN136*BO136</f>
        <v>740.74074074074065</v>
      </c>
      <c r="BR136" s="525"/>
      <c r="BS136" s="167"/>
      <c r="BT136" s="189">
        <v>8</v>
      </c>
      <c r="BU136" s="339" t="s">
        <v>192</v>
      </c>
      <c r="BV136" s="263" t="s">
        <v>53</v>
      </c>
      <c r="BW136" s="264">
        <f t="shared" si="287"/>
        <v>0.22222222222222221</v>
      </c>
      <c r="BX136" s="252">
        <v>18</v>
      </c>
      <c r="BY136" s="253">
        <v>1</v>
      </c>
      <c r="BZ136" s="254">
        <f t="shared" ref="BZ136:BZ137" si="321">BW136*BY136/BX136</f>
        <v>1.2345679012345678E-2</v>
      </c>
      <c r="CA136" s="265">
        <f t="shared" ref="CA136:CA137" si="322">CL136</f>
        <v>60000</v>
      </c>
      <c r="CB136" s="256"/>
      <c r="CC136" s="257">
        <f t="shared" ref="CC136:CC137" si="323">BZ136*CA136</f>
        <v>740.74074074074065</v>
      </c>
      <c r="CD136" s="505"/>
      <c r="CE136" s="189">
        <v>8</v>
      </c>
      <c r="CF136" s="339" t="s">
        <v>192</v>
      </c>
      <c r="CG136" s="263" t="s">
        <v>53</v>
      </c>
      <c r="CH136" s="264">
        <f t="shared" si="288"/>
        <v>0.22222222222222221</v>
      </c>
      <c r="CI136" s="252">
        <v>18</v>
      </c>
      <c r="CJ136" s="253">
        <v>1</v>
      </c>
      <c r="CK136" s="254">
        <f t="shared" si="303"/>
        <v>1.2345679012345678E-2</v>
      </c>
      <c r="CL136" s="265">
        <v>60000</v>
      </c>
      <c r="CM136" s="256"/>
      <c r="CN136" s="257">
        <f t="shared" si="304"/>
        <v>740.74074074074065</v>
      </c>
      <c r="CO136" s="525"/>
      <c r="CQ136" s="133">
        <f t="shared" si="283"/>
        <v>59999.999999999985</v>
      </c>
    </row>
    <row r="137" spans="1:95" ht="42" customHeight="1">
      <c r="A137" s="8"/>
      <c r="B137" s="6" t="s">
        <v>193</v>
      </c>
      <c r="C137" s="6" t="s">
        <v>53</v>
      </c>
      <c r="D137" s="19">
        <v>1</v>
      </c>
      <c r="E137" s="37">
        <v>713</v>
      </c>
      <c r="F137" s="38">
        <v>1</v>
      </c>
      <c r="G137" s="43">
        <f t="shared" si="305"/>
        <v>1.4025245441795231E-3</v>
      </c>
      <c r="H137" s="85">
        <f t="shared" si="306"/>
        <v>40000</v>
      </c>
      <c r="I137" s="19"/>
      <c r="J137" s="23">
        <f t="shared" si="307"/>
        <v>56.100981767180926</v>
      </c>
      <c r="K137" s="8"/>
      <c r="M137" s="8"/>
      <c r="N137" s="6"/>
      <c r="O137" s="6"/>
      <c r="P137" s="19"/>
      <c r="Q137" s="37"/>
      <c r="R137" s="38"/>
      <c r="S137" s="43"/>
      <c r="T137" s="85"/>
      <c r="U137" s="19"/>
      <c r="V137" s="23"/>
      <c r="W137" s="180"/>
      <c r="X137" s="189">
        <v>9</v>
      </c>
      <c r="Y137" s="262" t="s">
        <v>193</v>
      </c>
      <c r="Z137" s="263" t="s">
        <v>53</v>
      </c>
      <c r="AA137" s="264"/>
      <c r="AB137" s="252">
        <f t="shared" si="308"/>
        <v>5049</v>
      </c>
      <c r="AC137" s="253">
        <v>3</v>
      </c>
      <c r="AD137" s="254">
        <f t="shared" si="309"/>
        <v>0</v>
      </c>
      <c r="AE137" s="265">
        <f t="shared" si="310"/>
        <v>40000</v>
      </c>
      <c r="AF137" s="256"/>
      <c r="AG137" s="257">
        <f t="shared" si="311"/>
        <v>0</v>
      </c>
      <c r="AH137" s="541"/>
      <c r="AJ137" s="189">
        <v>9</v>
      </c>
      <c r="AK137" s="339" t="s">
        <v>193</v>
      </c>
      <c r="AL137" s="321" t="s">
        <v>53</v>
      </c>
      <c r="AM137" s="264">
        <f t="shared" si="289"/>
        <v>0.1728395061728395</v>
      </c>
      <c r="AN137" s="252">
        <v>14</v>
      </c>
      <c r="AO137" s="253">
        <v>1</v>
      </c>
      <c r="AP137" s="254">
        <f t="shared" si="312"/>
        <v>1.2345679012345678E-2</v>
      </c>
      <c r="AQ137" s="322">
        <f t="shared" si="313"/>
        <v>40000</v>
      </c>
      <c r="AR137" s="256"/>
      <c r="AS137" s="257">
        <f t="shared" si="314"/>
        <v>493.82716049382714</v>
      </c>
      <c r="AT137" s="525"/>
      <c r="AU137" s="167"/>
      <c r="AV137" s="189">
        <v>9</v>
      </c>
      <c r="AW137" s="339" t="s">
        <v>193</v>
      </c>
      <c r="AX137" s="263" t="s">
        <v>53</v>
      </c>
      <c r="AY137" s="264">
        <f t="shared" si="285"/>
        <v>0.33333333333333331</v>
      </c>
      <c r="AZ137" s="252">
        <v>27</v>
      </c>
      <c r="BA137" s="253">
        <v>1</v>
      </c>
      <c r="BB137" s="254">
        <f t="shared" si="315"/>
        <v>1.2345679012345678E-2</v>
      </c>
      <c r="BC137" s="265">
        <f t="shared" si="316"/>
        <v>40000</v>
      </c>
      <c r="BD137" s="256"/>
      <c r="BE137" s="257">
        <f t="shared" si="317"/>
        <v>493.82716049382714</v>
      </c>
      <c r="BF137" s="525"/>
      <c r="BH137" s="189">
        <v>9</v>
      </c>
      <c r="BI137" s="339" t="s">
        <v>193</v>
      </c>
      <c r="BJ137" s="263" t="s">
        <v>53</v>
      </c>
      <c r="BK137" s="264">
        <f t="shared" si="286"/>
        <v>4.9382716049382713E-2</v>
      </c>
      <c r="BL137" s="252">
        <v>4</v>
      </c>
      <c r="BM137" s="253">
        <v>1</v>
      </c>
      <c r="BN137" s="254">
        <f t="shared" si="318"/>
        <v>1.2345679012345678E-2</v>
      </c>
      <c r="BO137" s="265">
        <f t="shared" si="319"/>
        <v>40000</v>
      </c>
      <c r="BP137" s="256"/>
      <c r="BQ137" s="257">
        <f t="shared" si="320"/>
        <v>493.82716049382714</v>
      </c>
      <c r="BR137" s="525"/>
      <c r="BS137" s="167"/>
      <c r="BT137" s="189">
        <v>9</v>
      </c>
      <c r="BU137" s="339" t="s">
        <v>193</v>
      </c>
      <c r="BV137" s="263" t="s">
        <v>53</v>
      </c>
      <c r="BW137" s="264">
        <f t="shared" si="287"/>
        <v>0.22222222222222221</v>
      </c>
      <c r="BX137" s="252">
        <v>18</v>
      </c>
      <c r="BY137" s="253">
        <v>1</v>
      </c>
      <c r="BZ137" s="254">
        <f t="shared" si="321"/>
        <v>1.2345679012345678E-2</v>
      </c>
      <c r="CA137" s="265">
        <f t="shared" si="322"/>
        <v>40000</v>
      </c>
      <c r="CB137" s="256"/>
      <c r="CC137" s="257">
        <f t="shared" si="323"/>
        <v>493.82716049382714</v>
      </c>
      <c r="CD137" s="505"/>
      <c r="CE137" s="189">
        <v>9</v>
      </c>
      <c r="CF137" s="339" t="s">
        <v>193</v>
      </c>
      <c r="CG137" s="263" t="s">
        <v>53</v>
      </c>
      <c r="CH137" s="264">
        <f t="shared" si="288"/>
        <v>0.22222222222222221</v>
      </c>
      <c r="CI137" s="252">
        <f>CI136</f>
        <v>18</v>
      </c>
      <c r="CJ137" s="253">
        <v>1</v>
      </c>
      <c r="CK137" s="254">
        <f t="shared" si="303"/>
        <v>1.2345679012345678E-2</v>
      </c>
      <c r="CL137" s="265">
        <v>40000</v>
      </c>
      <c r="CM137" s="256"/>
      <c r="CN137" s="257">
        <f t="shared" si="304"/>
        <v>493.82716049382714</v>
      </c>
      <c r="CO137" s="525"/>
      <c r="CQ137" s="133">
        <f t="shared" si="283"/>
        <v>40000</v>
      </c>
    </row>
    <row r="138" spans="1:95" ht="30.75" customHeight="1">
      <c r="A138" s="8"/>
      <c r="B138" s="6" t="s">
        <v>121</v>
      </c>
      <c r="C138" s="6" t="s">
        <v>53</v>
      </c>
      <c r="D138" s="19">
        <v>1</v>
      </c>
      <c r="E138" s="37">
        <v>713</v>
      </c>
      <c r="F138" s="38">
        <v>1</v>
      </c>
      <c r="G138" s="43">
        <f t="shared" si="260"/>
        <v>1.4025245441795231E-3</v>
      </c>
      <c r="H138" s="85">
        <f t="shared" si="276"/>
        <v>2900</v>
      </c>
      <c r="I138" s="19"/>
      <c r="J138" s="23">
        <f t="shared" si="261"/>
        <v>4.0673211781206167</v>
      </c>
      <c r="K138" s="8"/>
      <c r="M138" s="8"/>
      <c r="N138" s="6" t="s">
        <v>121</v>
      </c>
      <c r="O138" s="6" t="s">
        <v>53</v>
      </c>
      <c r="P138" s="19"/>
      <c r="Q138" s="37">
        <f>R12</f>
        <v>50</v>
      </c>
      <c r="R138" s="38">
        <v>1</v>
      </c>
      <c r="S138" s="43">
        <f t="shared" si="262"/>
        <v>0</v>
      </c>
      <c r="T138" s="85">
        <v>15000</v>
      </c>
      <c r="U138" s="19"/>
      <c r="V138" s="23">
        <f t="shared" si="263"/>
        <v>0</v>
      </c>
      <c r="W138" s="180"/>
      <c r="X138" s="189">
        <v>10</v>
      </c>
      <c r="Y138" s="262" t="s">
        <v>121</v>
      </c>
      <c r="Z138" s="263" t="s">
        <v>53</v>
      </c>
      <c r="AA138" s="264"/>
      <c r="AB138" s="252">
        <f t="shared" si="277"/>
        <v>5049</v>
      </c>
      <c r="AC138" s="253">
        <v>1</v>
      </c>
      <c r="AD138" s="254">
        <f t="shared" si="264"/>
        <v>0</v>
      </c>
      <c r="AE138" s="265">
        <f t="shared" si="278"/>
        <v>2900</v>
      </c>
      <c r="AF138" s="256"/>
      <c r="AG138" s="257">
        <f t="shared" si="265"/>
        <v>0</v>
      </c>
      <c r="AH138" s="541"/>
      <c r="AJ138" s="189">
        <v>10</v>
      </c>
      <c r="AK138" s="339" t="s">
        <v>121</v>
      </c>
      <c r="AL138" s="321" t="s">
        <v>53</v>
      </c>
      <c r="AM138" s="264">
        <f t="shared" si="289"/>
        <v>0.1728395061728395</v>
      </c>
      <c r="AN138" s="252">
        <f>AO12</f>
        <v>14</v>
      </c>
      <c r="AO138" s="253">
        <v>1</v>
      </c>
      <c r="AP138" s="254">
        <f t="shared" si="266"/>
        <v>1.2345679012345678E-2</v>
      </c>
      <c r="AQ138" s="322">
        <f t="shared" si="279"/>
        <v>2900</v>
      </c>
      <c r="AR138" s="256"/>
      <c r="AS138" s="257">
        <f t="shared" si="267"/>
        <v>35.802469135802468</v>
      </c>
      <c r="AT138" s="525"/>
      <c r="AU138" s="167"/>
      <c r="AV138" s="189">
        <v>10</v>
      </c>
      <c r="AW138" s="339" t="s">
        <v>121</v>
      </c>
      <c r="AX138" s="263" t="s">
        <v>53</v>
      </c>
      <c r="AY138" s="264">
        <f t="shared" si="285"/>
        <v>0.33333333333333331</v>
      </c>
      <c r="AZ138" s="252">
        <f>BA12</f>
        <v>27</v>
      </c>
      <c r="BA138" s="253">
        <v>1</v>
      </c>
      <c r="BB138" s="254">
        <f t="shared" si="268"/>
        <v>1.2345679012345678E-2</v>
      </c>
      <c r="BC138" s="265">
        <f t="shared" si="280"/>
        <v>2900</v>
      </c>
      <c r="BD138" s="256"/>
      <c r="BE138" s="257">
        <f t="shared" si="269"/>
        <v>35.802469135802468</v>
      </c>
      <c r="BF138" s="525"/>
      <c r="BH138" s="189">
        <v>10</v>
      </c>
      <c r="BI138" s="339" t="s">
        <v>121</v>
      </c>
      <c r="BJ138" s="263" t="s">
        <v>53</v>
      </c>
      <c r="BK138" s="264">
        <f t="shared" si="286"/>
        <v>4.9382716049382713E-2</v>
      </c>
      <c r="BL138" s="252">
        <f>BM12</f>
        <v>4</v>
      </c>
      <c r="BM138" s="253">
        <v>1</v>
      </c>
      <c r="BN138" s="254">
        <f t="shared" si="270"/>
        <v>1.2345679012345678E-2</v>
      </c>
      <c r="BO138" s="265">
        <f t="shared" si="281"/>
        <v>2900</v>
      </c>
      <c r="BP138" s="256"/>
      <c r="BQ138" s="257">
        <f t="shared" si="271"/>
        <v>35.802469135802468</v>
      </c>
      <c r="BR138" s="525"/>
      <c r="BS138" s="167"/>
      <c r="BT138" s="189">
        <v>10</v>
      </c>
      <c r="BU138" s="339" t="s">
        <v>121</v>
      </c>
      <c r="BV138" s="263" t="s">
        <v>53</v>
      </c>
      <c r="BW138" s="264">
        <f t="shared" si="287"/>
        <v>0.22222222222222221</v>
      </c>
      <c r="BX138" s="252">
        <f>BY12</f>
        <v>18</v>
      </c>
      <c r="BY138" s="253">
        <v>1</v>
      </c>
      <c r="BZ138" s="254">
        <f t="shared" si="272"/>
        <v>1.2345679012345678E-2</v>
      </c>
      <c r="CA138" s="265">
        <f t="shared" si="282"/>
        <v>2900</v>
      </c>
      <c r="CB138" s="256"/>
      <c r="CC138" s="257">
        <f t="shared" si="273"/>
        <v>35.802469135802468</v>
      </c>
      <c r="CD138" s="505"/>
      <c r="CE138" s="189">
        <v>10</v>
      </c>
      <c r="CF138" s="339" t="s">
        <v>121</v>
      </c>
      <c r="CG138" s="263" t="s">
        <v>53</v>
      </c>
      <c r="CH138" s="264">
        <f t="shared" si="288"/>
        <v>0.22222222222222221</v>
      </c>
      <c r="CI138" s="252">
        <f>CJ12</f>
        <v>18</v>
      </c>
      <c r="CJ138" s="253">
        <v>1</v>
      </c>
      <c r="CK138" s="254">
        <f t="shared" si="274"/>
        <v>1.2345679012345678E-2</v>
      </c>
      <c r="CL138" s="265">
        <v>2900</v>
      </c>
      <c r="CM138" s="256"/>
      <c r="CN138" s="257">
        <f t="shared" si="275"/>
        <v>35.802469135802468</v>
      </c>
      <c r="CO138" s="525"/>
      <c r="CQ138" s="12">
        <f t="shared" si="283"/>
        <v>2900</v>
      </c>
    </row>
    <row r="139" spans="1:95" ht="38.25" customHeight="1">
      <c r="A139" s="62"/>
      <c r="B139" s="63" t="s">
        <v>122</v>
      </c>
      <c r="C139" s="6" t="s">
        <v>136</v>
      </c>
      <c r="D139" s="70">
        <v>2</v>
      </c>
      <c r="E139" s="37">
        <v>713</v>
      </c>
      <c r="F139" s="38">
        <v>1</v>
      </c>
      <c r="G139" s="43">
        <f t="shared" si="260"/>
        <v>2.8050490883590462E-3</v>
      </c>
      <c r="H139" s="85">
        <f t="shared" si="276"/>
        <v>1350</v>
      </c>
      <c r="I139" s="70"/>
      <c r="J139" s="68">
        <f t="shared" si="261"/>
        <v>3.7868162692847123</v>
      </c>
      <c r="K139" s="62"/>
      <c r="M139" s="62"/>
      <c r="N139" s="63" t="s">
        <v>122</v>
      </c>
      <c r="O139" s="6" t="s">
        <v>136</v>
      </c>
      <c r="P139" s="70"/>
      <c r="Q139" s="37">
        <f>R12</f>
        <v>50</v>
      </c>
      <c r="R139" s="38">
        <v>1</v>
      </c>
      <c r="S139" s="43">
        <f t="shared" si="262"/>
        <v>0</v>
      </c>
      <c r="T139" s="87">
        <v>900</v>
      </c>
      <c r="U139" s="70"/>
      <c r="V139" s="68">
        <f t="shared" si="263"/>
        <v>0</v>
      </c>
      <c r="W139" s="180"/>
      <c r="X139" s="189">
        <v>11</v>
      </c>
      <c r="Y139" s="262" t="s">
        <v>122</v>
      </c>
      <c r="Z139" s="263" t="s">
        <v>136</v>
      </c>
      <c r="AA139" s="264"/>
      <c r="AB139" s="252">
        <f t="shared" si="277"/>
        <v>5049</v>
      </c>
      <c r="AC139" s="253">
        <v>1</v>
      </c>
      <c r="AD139" s="254">
        <f t="shared" si="264"/>
        <v>0</v>
      </c>
      <c r="AE139" s="265">
        <f t="shared" si="278"/>
        <v>1350</v>
      </c>
      <c r="AF139" s="256"/>
      <c r="AG139" s="268">
        <f t="shared" si="265"/>
        <v>0</v>
      </c>
      <c r="AH139" s="541"/>
      <c r="AJ139" s="189">
        <v>11</v>
      </c>
      <c r="AK139" s="339" t="s">
        <v>122</v>
      </c>
      <c r="AL139" s="321" t="s">
        <v>136</v>
      </c>
      <c r="AM139" s="264">
        <f>2/81*AN139</f>
        <v>0.34567901234567899</v>
      </c>
      <c r="AN139" s="252">
        <f>AO12</f>
        <v>14</v>
      </c>
      <c r="AO139" s="253">
        <v>1</v>
      </c>
      <c r="AP139" s="254">
        <f t="shared" si="266"/>
        <v>2.4691358024691357E-2</v>
      </c>
      <c r="AQ139" s="322">
        <f t="shared" si="279"/>
        <v>1350</v>
      </c>
      <c r="AR139" s="256"/>
      <c r="AS139" s="268">
        <f t="shared" si="267"/>
        <v>33.333333333333329</v>
      </c>
      <c r="AT139" s="525"/>
      <c r="AU139" s="167"/>
      <c r="AV139" s="189">
        <v>11</v>
      </c>
      <c r="AW139" s="339" t="s">
        <v>122</v>
      </c>
      <c r="AX139" s="263" t="s">
        <v>136</v>
      </c>
      <c r="AY139" s="264">
        <f>2/81*AZ139</f>
        <v>0.66666666666666663</v>
      </c>
      <c r="AZ139" s="252">
        <f>BA12</f>
        <v>27</v>
      </c>
      <c r="BA139" s="253">
        <v>1</v>
      </c>
      <c r="BB139" s="254">
        <f t="shared" si="268"/>
        <v>2.4691358024691357E-2</v>
      </c>
      <c r="BC139" s="265">
        <f t="shared" si="280"/>
        <v>1350</v>
      </c>
      <c r="BD139" s="256"/>
      <c r="BE139" s="268">
        <f t="shared" si="269"/>
        <v>33.333333333333329</v>
      </c>
      <c r="BF139" s="525"/>
      <c r="BH139" s="189">
        <v>11</v>
      </c>
      <c r="BI139" s="339" t="s">
        <v>122</v>
      </c>
      <c r="BJ139" s="263" t="s">
        <v>136</v>
      </c>
      <c r="BK139" s="264">
        <f>2/81*BL139</f>
        <v>9.8765432098765427E-2</v>
      </c>
      <c r="BL139" s="252">
        <f>BM12</f>
        <v>4</v>
      </c>
      <c r="BM139" s="253">
        <v>1</v>
      </c>
      <c r="BN139" s="254">
        <f t="shared" si="270"/>
        <v>2.4691358024691357E-2</v>
      </c>
      <c r="BO139" s="265">
        <f t="shared" si="281"/>
        <v>1350</v>
      </c>
      <c r="BP139" s="256"/>
      <c r="BQ139" s="268">
        <f t="shared" si="271"/>
        <v>33.333333333333329</v>
      </c>
      <c r="BR139" s="525"/>
      <c r="BS139" s="167"/>
      <c r="BT139" s="189">
        <v>11</v>
      </c>
      <c r="BU139" s="339" t="s">
        <v>122</v>
      </c>
      <c r="BV139" s="263" t="s">
        <v>136</v>
      </c>
      <c r="BW139" s="264">
        <f>2/81*BX139</f>
        <v>0.44444444444444442</v>
      </c>
      <c r="BX139" s="252">
        <f>BY12</f>
        <v>18</v>
      </c>
      <c r="BY139" s="253">
        <v>1</v>
      </c>
      <c r="BZ139" s="254">
        <f t="shared" si="272"/>
        <v>2.4691358024691357E-2</v>
      </c>
      <c r="CA139" s="265">
        <f t="shared" si="282"/>
        <v>1350</v>
      </c>
      <c r="CB139" s="256"/>
      <c r="CC139" s="268">
        <f t="shared" si="273"/>
        <v>33.333333333333329</v>
      </c>
      <c r="CD139" s="505"/>
      <c r="CE139" s="189">
        <v>11</v>
      </c>
      <c r="CF139" s="339" t="s">
        <v>122</v>
      </c>
      <c r="CG139" s="263" t="s">
        <v>136</v>
      </c>
      <c r="CH139" s="264">
        <f>2/81*CI139</f>
        <v>0.44444444444444442</v>
      </c>
      <c r="CI139" s="252">
        <f>CJ12</f>
        <v>18</v>
      </c>
      <c r="CJ139" s="253">
        <v>1</v>
      </c>
      <c r="CK139" s="254">
        <f t="shared" si="274"/>
        <v>2.4691358024691357E-2</v>
      </c>
      <c r="CL139" s="265">
        <v>1350</v>
      </c>
      <c r="CM139" s="256"/>
      <c r="CN139" s="268">
        <f t="shared" si="275"/>
        <v>33.333333333333329</v>
      </c>
      <c r="CO139" s="525"/>
      <c r="CQ139" s="12">
        <f>AB139*AG139+AN139*AS139+AZ139*BE139+BL139*BQ139+CC139*BX139+CN139*CI139</f>
        <v>2699.9999999999995</v>
      </c>
    </row>
    <row r="140" spans="1:95" ht="40.5" customHeight="1">
      <c r="A140" s="62"/>
      <c r="B140" s="63" t="s">
        <v>124</v>
      </c>
      <c r="C140" s="6" t="s">
        <v>136</v>
      </c>
      <c r="D140" s="70">
        <v>26</v>
      </c>
      <c r="E140" s="37">
        <v>713</v>
      </c>
      <c r="F140" s="38">
        <v>1</v>
      </c>
      <c r="G140" s="43">
        <f t="shared" si="260"/>
        <v>3.6465638148667601E-2</v>
      </c>
      <c r="H140" s="85">
        <f t="shared" si="276"/>
        <v>10000</v>
      </c>
      <c r="I140" s="70"/>
      <c r="J140" s="23">
        <f t="shared" si="261"/>
        <v>364.65638148667603</v>
      </c>
      <c r="K140" s="62"/>
      <c r="M140" s="62"/>
      <c r="N140" s="63" t="s">
        <v>124</v>
      </c>
      <c r="O140" s="6" t="s">
        <v>136</v>
      </c>
      <c r="P140" s="19"/>
      <c r="Q140" s="37">
        <f>R12</f>
        <v>50</v>
      </c>
      <c r="R140" s="38">
        <v>1</v>
      </c>
      <c r="S140" s="43">
        <f t="shared" si="262"/>
        <v>0</v>
      </c>
      <c r="T140" s="87">
        <v>3000</v>
      </c>
      <c r="U140" s="70"/>
      <c r="V140" s="23">
        <f t="shared" si="263"/>
        <v>0</v>
      </c>
      <c r="W140" s="180"/>
      <c r="X140" s="189">
        <v>12</v>
      </c>
      <c r="Y140" s="262" t="s">
        <v>124</v>
      </c>
      <c r="Z140" s="263" t="s">
        <v>136</v>
      </c>
      <c r="AA140" s="264"/>
      <c r="AB140" s="252">
        <f t="shared" si="277"/>
        <v>5049</v>
      </c>
      <c r="AC140" s="253">
        <v>1</v>
      </c>
      <c r="AD140" s="254">
        <f t="shared" si="264"/>
        <v>0</v>
      </c>
      <c r="AE140" s="265">
        <f t="shared" si="278"/>
        <v>10000</v>
      </c>
      <c r="AF140" s="256"/>
      <c r="AG140" s="257">
        <f t="shared" si="265"/>
        <v>0</v>
      </c>
      <c r="AH140" s="541"/>
      <c r="AJ140" s="189">
        <v>12</v>
      </c>
      <c r="AK140" s="339" t="s">
        <v>124</v>
      </c>
      <c r="AL140" s="321" t="s">
        <v>136</v>
      </c>
      <c r="AM140" s="264">
        <f>1/81*AN140</f>
        <v>0.1728395061728395</v>
      </c>
      <c r="AN140" s="252">
        <f>AO12</f>
        <v>14</v>
      </c>
      <c r="AO140" s="253">
        <v>1</v>
      </c>
      <c r="AP140" s="254">
        <f t="shared" si="266"/>
        <v>1.2345679012345678E-2</v>
      </c>
      <c r="AQ140" s="322">
        <f t="shared" si="279"/>
        <v>10000</v>
      </c>
      <c r="AR140" s="256"/>
      <c r="AS140" s="257">
        <f t="shared" si="267"/>
        <v>123.45679012345678</v>
      </c>
      <c r="AT140" s="525"/>
      <c r="AU140" s="167"/>
      <c r="AV140" s="189">
        <v>12</v>
      </c>
      <c r="AW140" s="339" t="s">
        <v>124</v>
      </c>
      <c r="AX140" s="263" t="s">
        <v>136</v>
      </c>
      <c r="AY140" s="264">
        <f>1/81*AZ140</f>
        <v>0.33333333333333331</v>
      </c>
      <c r="AZ140" s="252">
        <f>BA12</f>
        <v>27</v>
      </c>
      <c r="BA140" s="253">
        <v>1</v>
      </c>
      <c r="BB140" s="254">
        <f t="shared" si="268"/>
        <v>1.2345679012345678E-2</v>
      </c>
      <c r="BC140" s="265">
        <f t="shared" si="280"/>
        <v>10000</v>
      </c>
      <c r="BD140" s="256"/>
      <c r="BE140" s="257">
        <f t="shared" si="269"/>
        <v>123.45679012345678</v>
      </c>
      <c r="BF140" s="525"/>
      <c r="BH140" s="189">
        <v>12</v>
      </c>
      <c r="BI140" s="339" t="s">
        <v>124</v>
      </c>
      <c r="BJ140" s="263" t="s">
        <v>136</v>
      </c>
      <c r="BK140" s="264">
        <f>1/81*BL140</f>
        <v>4.9382716049382713E-2</v>
      </c>
      <c r="BL140" s="252">
        <f>BM12</f>
        <v>4</v>
      </c>
      <c r="BM140" s="253">
        <v>1</v>
      </c>
      <c r="BN140" s="254">
        <f t="shared" si="270"/>
        <v>1.2345679012345678E-2</v>
      </c>
      <c r="BO140" s="265">
        <f t="shared" si="281"/>
        <v>10000</v>
      </c>
      <c r="BP140" s="256"/>
      <c r="BQ140" s="257">
        <f t="shared" si="271"/>
        <v>123.45679012345678</v>
      </c>
      <c r="BR140" s="525"/>
      <c r="BS140" s="167"/>
      <c r="BT140" s="189">
        <v>12</v>
      </c>
      <c r="BU140" s="339" t="s">
        <v>124</v>
      </c>
      <c r="BV140" s="263" t="s">
        <v>136</v>
      </c>
      <c r="BW140" s="264">
        <f>1/81*BX140</f>
        <v>0.22222222222222221</v>
      </c>
      <c r="BX140" s="252">
        <f>BY12</f>
        <v>18</v>
      </c>
      <c r="BY140" s="253">
        <v>1</v>
      </c>
      <c r="BZ140" s="254">
        <f t="shared" si="272"/>
        <v>1.2345679012345678E-2</v>
      </c>
      <c r="CA140" s="265">
        <f t="shared" si="282"/>
        <v>10000</v>
      </c>
      <c r="CB140" s="256"/>
      <c r="CC140" s="257">
        <f t="shared" si="273"/>
        <v>123.45679012345678</v>
      </c>
      <c r="CD140" s="505"/>
      <c r="CE140" s="189">
        <v>12</v>
      </c>
      <c r="CF140" s="339" t="s">
        <v>124</v>
      </c>
      <c r="CG140" s="263" t="s">
        <v>136</v>
      </c>
      <c r="CH140" s="264">
        <f>1/81*CI140</f>
        <v>0.22222222222222221</v>
      </c>
      <c r="CI140" s="252">
        <f>CJ12</f>
        <v>18</v>
      </c>
      <c r="CJ140" s="253">
        <v>1</v>
      </c>
      <c r="CK140" s="254">
        <f t="shared" si="274"/>
        <v>1.2345679012345678E-2</v>
      </c>
      <c r="CL140" s="265">
        <v>10000</v>
      </c>
      <c r="CM140" s="256"/>
      <c r="CN140" s="257">
        <f t="shared" si="275"/>
        <v>123.45679012345678</v>
      </c>
      <c r="CO140" s="525"/>
      <c r="CQ140" s="12">
        <f t="shared" si="283"/>
        <v>10000</v>
      </c>
    </row>
    <row r="141" spans="1:95" ht="48" customHeight="1">
      <c r="A141" s="8"/>
      <c r="B141" s="6" t="s">
        <v>143</v>
      </c>
      <c r="C141" s="6" t="s">
        <v>53</v>
      </c>
      <c r="D141" s="19">
        <v>1</v>
      </c>
      <c r="E141" s="37">
        <v>713</v>
      </c>
      <c r="F141" s="38">
        <v>1</v>
      </c>
      <c r="G141" s="43">
        <f t="shared" si="260"/>
        <v>1.4025245441795231E-3</v>
      </c>
      <c r="H141" s="85">
        <f t="shared" si="276"/>
        <v>30000</v>
      </c>
      <c r="I141" s="19"/>
      <c r="J141" s="23">
        <f t="shared" si="261"/>
        <v>42.075736325385691</v>
      </c>
      <c r="K141" s="8"/>
      <c r="M141" s="8"/>
      <c r="N141" s="6" t="s">
        <v>143</v>
      </c>
      <c r="O141" s="6" t="s">
        <v>53</v>
      </c>
      <c r="P141" s="19"/>
      <c r="Q141" s="37">
        <f>R13</f>
        <v>0</v>
      </c>
      <c r="R141" s="38">
        <v>1</v>
      </c>
      <c r="S141" s="43" t="e">
        <f t="shared" si="262"/>
        <v>#DIV/0!</v>
      </c>
      <c r="T141" s="85">
        <v>321460</v>
      </c>
      <c r="U141" s="19"/>
      <c r="V141" s="23" t="e">
        <f t="shared" si="263"/>
        <v>#DIV/0!</v>
      </c>
      <c r="W141" s="180"/>
      <c r="X141" s="189">
        <v>13</v>
      </c>
      <c r="Y141" s="262" t="s">
        <v>143</v>
      </c>
      <c r="Z141" s="263" t="s">
        <v>53</v>
      </c>
      <c r="AA141" s="264"/>
      <c r="AB141" s="252">
        <f t="shared" si="277"/>
        <v>5049</v>
      </c>
      <c r="AC141" s="253">
        <v>1</v>
      </c>
      <c r="AD141" s="254">
        <f t="shared" si="264"/>
        <v>0</v>
      </c>
      <c r="AE141" s="265">
        <f t="shared" si="278"/>
        <v>30000</v>
      </c>
      <c r="AF141" s="256"/>
      <c r="AG141" s="257">
        <f t="shared" si="265"/>
        <v>0</v>
      </c>
      <c r="AH141" s="541"/>
      <c r="AJ141" s="189">
        <v>13</v>
      </c>
      <c r="AK141" s="339" t="s">
        <v>143</v>
      </c>
      <c r="AL141" s="321" t="s">
        <v>53</v>
      </c>
      <c r="AM141" s="264">
        <f>1/81*AN141</f>
        <v>0.1728395061728395</v>
      </c>
      <c r="AN141" s="323">
        <f>AO12</f>
        <v>14</v>
      </c>
      <c r="AO141" s="253">
        <v>1</v>
      </c>
      <c r="AP141" s="254">
        <f t="shared" si="266"/>
        <v>1.2345679012345678E-2</v>
      </c>
      <c r="AQ141" s="322">
        <f t="shared" si="279"/>
        <v>30000</v>
      </c>
      <c r="AR141" s="256"/>
      <c r="AS141" s="257">
        <f t="shared" si="267"/>
        <v>370.37037037037032</v>
      </c>
      <c r="AT141" s="525"/>
      <c r="AU141" s="167"/>
      <c r="AV141" s="189">
        <v>13</v>
      </c>
      <c r="AW141" s="339" t="s">
        <v>143</v>
      </c>
      <c r="AX141" s="263" t="s">
        <v>53</v>
      </c>
      <c r="AY141" s="264">
        <f>1/81*AZ141</f>
        <v>0.33333333333333331</v>
      </c>
      <c r="AZ141" s="252">
        <f>BA12</f>
        <v>27</v>
      </c>
      <c r="BA141" s="253">
        <v>1</v>
      </c>
      <c r="BB141" s="254">
        <f t="shared" si="268"/>
        <v>1.2345679012345678E-2</v>
      </c>
      <c r="BC141" s="265">
        <f t="shared" si="280"/>
        <v>30000</v>
      </c>
      <c r="BD141" s="256"/>
      <c r="BE141" s="257">
        <f t="shared" si="269"/>
        <v>370.37037037037032</v>
      </c>
      <c r="BF141" s="525"/>
      <c r="BH141" s="189">
        <v>13</v>
      </c>
      <c r="BI141" s="339" t="s">
        <v>143</v>
      </c>
      <c r="BJ141" s="263" t="s">
        <v>53</v>
      </c>
      <c r="BK141" s="264">
        <f>1/81*BL141</f>
        <v>4.9382716049382713E-2</v>
      </c>
      <c r="BL141" s="252">
        <f>BM12</f>
        <v>4</v>
      </c>
      <c r="BM141" s="253">
        <v>1</v>
      </c>
      <c r="BN141" s="254">
        <f t="shared" si="270"/>
        <v>1.2345679012345678E-2</v>
      </c>
      <c r="BO141" s="265">
        <f t="shared" si="281"/>
        <v>30000</v>
      </c>
      <c r="BP141" s="256"/>
      <c r="BQ141" s="257">
        <f t="shared" si="271"/>
        <v>370.37037037037032</v>
      </c>
      <c r="BR141" s="525"/>
      <c r="BS141" s="167"/>
      <c r="BT141" s="189">
        <v>13</v>
      </c>
      <c r="BU141" s="339" t="s">
        <v>143</v>
      </c>
      <c r="BV141" s="263" t="s">
        <v>53</v>
      </c>
      <c r="BW141" s="264">
        <f>1/81*BX141</f>
        <v>0.22222222222222221</v>
      </c>
      <c r="BX141" s="252">
        <f>BY12</f>
        <v>18</v>
      </c>
      <c r="BY141" s="253">
        <v>1</v>
      </c>
      <c r="BZ141" s="254">
        <f t="shared" si="272"/>
        <v>1.2345679012345678E-2</v>
      </c>
      <c r="CA141" s="265">
        <f t="shared" si="282"/>
        <v>30000</v>
      </c>
      <c r="CB141" s="256"/>
      <c r="CC141" s="257">
        <f t="shared" si="273"/>
        <v>370.37037037037032</v>
      </c>
      <c r="CD141" s="505"/>
      <c r="CE141" s="189">
        <v>13</v>
      </c>
      <c r="CF141" s="339" t="s">
        <v>143</v>
      </c>
      <c r="CG141" s="263" t="s">
        <v>53</v>
      </c>
      <c r="CH141" s="264">
        <f>1/81*CI141</f>
        <v>0.22222222222222221</v>
      </c>
      <c r="CI141" s="252">
        <f>CJ12</f>
        <v>18</v>
      </c>
      <c r="CJ141" s="253">
        <v>1</v>
      </c>
      <c r="CK141" s="254">
        <f t="shared" si="274"/>
        <v>1.2345679012345678E-2</v>
      </c>
      <c r="CL141" s="265">
        <v>30000</v>
      </c>
      <c r="CM141" s="256"/>
      <c r="CN141" s="257">
        <f t="shared" si="275"/>
        <v>370.37037037037032</v>
      </c>
      <c r="CO141" s="525"/>
      <c r="CQ141" s="12">
        <f t="shared" si="283"/>
        <v>29999.999999999993</v>
      </c>
    </row>
    <row r="142" spans="1:95" ht="40.5" customHeight="1">
      <c r="A142" s="8"/>
      <c r="B142" s="6" t="s">
        <v>125</v>
      </c>
      <c r="C142" s="6" t="s">
        <v>53</v>
      </c>
      <c r="D142" s="19">
        <v>1</v>
      </c>
      <c r="E142" s="37">
        <v>713</v>
      </c>
      <c r="F142" s="38">
        <v>1</v>
      </c>
      <c r="G142" s="43">
        <f t="shared" ref="G142" si="324">D142*F142/E142</f>
        <v>1.4025245441795231E-3</v>
      </c>
      <c r="H142" s="85">
        <f t="shared" si="276"/>
        <v>65412.12</v>
      </c>
      <c r="I142" s="19"/>
      <c r="J142" s="23">
        <f t="shared" ref="J142" si="325">G142*H142</f>
        <v>91.742103786816273</v>
      </c>
      <c r="K142" s="8"/>
      <c r="M142" s="8"/>
      <c r="N142" s="6" t="s">
        <v>125</v>
      </c>
      <c r="O142" s="6" t="s">
        <v>53</v>
      </c>
      <c r="P142" s="19"/>
      <c r="Q142" s="37">
        <f>R11</f>
        <v>0</v>
      </c>
      <c r="R142" s="38">
        <v>1</v>
      </c>
      <c r="S142" s="43" t="e">
        <f t="shared" ref="S142" si="326">P142*R142/Q142</f>
        <v>#DIV/0!</v>
      </c>
      <c r="T142" s="85">
        <v>80000</v>
      </c>
      <c r="U142" s="19"/>
      <c r="V142" s="23" t="e">
        <f t="shared" ref="V142" si="327">S142*T142</f>
        <v>#DIV/0!</v>
      </c>
      <c r="W142" s="180"/>
      <c r="X142" s="189">
        <v>14</v>
      </c>
      <c r="Y142" s="262" t="s">
        <v>125</v>
      </c>
      <c r="Z142" s="263" t="s">
        <v>53</v>
      </c>
      <c r="AA142" s="264"/>
      <c r="AB142" s="252">
        <f t="shared" si="277"/>
        <v>5049</v>
      </c>
      <c r="AC142" s="253">
        <v>1</v>
      </c>
      <c r="AD142" s="254">
        <f t="shared" ref="AD142" si="328">AA142*AC142/AB142</f>
        <v>0</v>
      </c>
      <c r="AE142" s="265">
        <f t="shared" si="278"/>
        <v>65412.12</v>
      </c>
      <c r="AF142" s="256"/>
      <c r="AG142" s="257">
        <f t="shared" ref="AG142" si="329">AD142*AE142</f>
        <v>0</v>
      </c>
      <c r="AH142" s="541"/>
      <c r="AJ142" s="189">
        <v>14</v>
      </c>
      <c r="AK142" s="339" t="s">
        <v>125</v>
      </c>
      <c r="AL142" s="321" t="s">
        <v>53</v>
      </c>
      <c r="AM142" s="264">
        <f>1/81*AN142</f>
        <v>0.1728395061728395</v>
      </c>
      <c r="AN142" s="323">
        <f>AO12</f>
        <v>14</v>
      </c>
      <c r="AO142" s="253">
        <v>1</v>
      </c>
      <c r="AP142" s="254">
        <f t="shared" ref="AP142" si="330">AM142*AO142/AN142</f>
        <v>1.2345679012345678E-2</v>
      </c>
      <c r="AQ142" s="322">
        <f t="shared" si="279"/>
        <v>65412.12</v>
      </c>
      <c r="AR142" s="256"/>
      <c r="AS142" s="257">
        <f t="shared" ref="AS142" si="331">AP142*AQ142</f>
        <v>807.55703703703705</v>
      </c>
      <c r="AT142" s="525"/>
      <c r="AU142" s="167"/>
      <c r="AV142" s="189">
        <v>14</v>
      </c>
      <c r="AW142" s="339" t="s">
        <v>125</v>
      </c>
      <c r="AX142" s="263" t="s">
        <v>53</v>
      </c>
      <c r="AY142" s="264">
        <f>1/81*AZ142</f>
        <v>0.33333333333333331</v>
      </c>
      <c r="AZ142" s="252">
        <f>BA12</f>
        <v>27</v>
      </c>
      <c r="BA142" s="253">
        <v>1</v>
      </c>
      <c r="BB142" s="254">
        <f t="shared" ref="BB142" si="332">AY142*BA142/AZ142</f>
        <v>1.2345679012345678E-2</v>
      </c>
      <c r="BC142" s="265">
        <f t="shared" si="280"/>
        <v>65412.12</v>
      </c>
      <c r="BD142" s="256"/>
      <c r="BE142" s="257">
        <f t="shared" ref="BE142" si="333">BB142*BC142</f>
        <v>807.55703703703705</v>
      </c>
      <c r="BF142" s="525"/>
      <c r="BH142" s="189">
        <v>14</v>
      </c>
      <c r="BI142" s="339" t="s">
        <v>125</v>
      </c>
      <c r="BJ142" s="263" t="s">
        <v>53</v>
      </c>
      <c r="BK142" s="264">
        <f>1/81*BL142</f>
        <v>4.9382716049382713E-2</v>
      </c>
      <c r="BL142" s="252">
        <f>BM12</f>
        <v>4</v>
      </c>
      <c r="BM142" s="253">
        <v>1</v>
      </c>
      <c r="BN142" s="254">
        <f t="shared" ref="BN142" si="334">BK142*BM142/BL142</f>
        <v>1.2345679012345678E-2</v>
      </c>
      <c r="BO142" s="265">
        <f t="shared" si="281"/>
        <v>65412.12</v>
      </c>
      <c r="BP142" s="256"/>
      <c r="BQ142" s="257">
        <f t="shared" ref="BQ142" si="335">BN142*BO142</f>
        <v>807.55703703703705</v>
      </c>
      <c r="BR142" s="525"/>
      <c r="BS142" s="167"/>
      <c r="BT142" s="189">
        <v>14</v>
      </c>
      <c r="BU142" s="339" t="s">
        <v>125</v>
      </c>
      <c r="BV142" s="263" t="s">
        <v>53</v>
      </c>
      <c r="BW142" s="264">
        <f>1/81*BX142</f>
        <v>0.22222222222222221</v>
      </c>
      <c r="BX142" s="252">
        <f>BY12</f>
        <v>18</v>
      </c>
      <c r="BY142" s="253">
        <v>1</v>
      </c>
      <c r="BZ142" s="254">
        <f t="shared" ref="BZ142" si="336">BW142*BY142/BX142</f>
        <v>1.2345679012345678E-2</v>
      </c>
      <c r="CA142" s="265">
        <f t="shared" si="282"/>
        <v>65412.12</v>
      </c>
      <c r="CB142" s="256"/>
      <c r="CC142" s="257">
        <f t="shared" ref="CC142" si="337">BZ142*CA142</f>
        <v>807.55703703703705</v>
      </c>
      <c r="CD142" s="505"/>
      <c r="CE142" s="189">
        <v>14</v>
      </c>
      <c r="CF142" s="339" t="s">
        <v>125</v>
      </c>
      <c r="CG142" s="263" t="s">
        <v>53</v>
      </c>
      <c r="CH142" s="264">
        <f>1/81*CI142</f>
        <v>0.22222222222222221</v>
      </c>
      <c r="CI142" s="252">
        <f>CJ12</f>
        <v>18</v>
      </c>
      <c r="CJ142" s="253">
        <v>1</v>
      </c>
      <c r="CK142" s="254">
        <f t="shared" ref="CK142" si="338">CH142*CJ142/CI142</f>
        <v>1.2345679012345678E-2</v>
      </c>
      <c r="CL142" s="265">
        <v>65412.12</v>
      </c>
      <c r="CM142" s="256"/>
      <c r="CN142" s="257">
        <f t="shared" ref="CN142" si="339">CK142*CL142</f>
        <v>807.55703703703705</v>
      </c>
      <c r="CO142" s="525"/>
      <c r="CQ142" s="12">
        <f t="shared" si="283"/>
        <v>65412.119999999995</v>
      </c>
    </row>
    <row r="143" spans="1:95" ht="35.25" customHeight="1">
      <c r="A143" s="8"/>
      <c r="B143" s="6" t="s">
        <v>125</v>
      </c>
      <c r="C143" s="6" t="s">
        <v>53</v>
      </c>
      <c r="D143" s="19">
        <v>1</v>
      </c>
      <c r="E143" s="37">
        <v>713</v>
      </c>
      <c r="F143" s="38">
        <v>1</v>
      </c>
      <c r="G143" s="43">
        <f t="shared" si="260"/>
        <v>1.4025245441795231E-3</v>
      </c>
      <c r="H143" s="85">
        <f t="shared" si="276"/>
        <v>988401.92999999993</v>
      </c>
      <c r="I143" s="19"/>
      <c r="J143" s="23">
        <f t="shared" si="261"/>
        <v>1386.2579663394108</v>
      </c>
      <c r="K143" s="8"/>
      <c r="M143" s="8"/>
      <c r="N143" s="6" t="s">
        <v>125</v>
      </c>
      <c r="O143" s="6" t="s">
        <v>53</v>
      </c>
      <c r="P143" s="19"/>
      <c r="Q143" s="37">
        <f>R12</f>
        <v>50</v>
      </c>
      <c r="R143" s="38">
        <v>1</v>
      </c>
      <c r="S143" s="43">
        <f t="shared" si="262"/>
        <v>0</v>
      </c>
      <c r="T143" s="85">
        <v>80000</v>
      </c>
      <c r="U143" s="19"/>
      <c r="V143" s="23">
        <f t="shared" si="263"/>
        <v>0</v>
      </c>
      <c r="W143" s="180"/>
      <c r="X143" s="189">
        <v>15</v>
      </c>
      <c r="Y143" s="262" t="s">
        <v>125</v>
      </c>
      <c r="Z143" s="263" t="s">
        <v>53</v>
      </c>
      <c r="AA143" s="264"/>
      <c r="AB143" s="252">
        <f t="shared" si="277"/>
        <v>5049</v>
      </c>
      <c r="AC143" s="253">
        <v>1</v>
      </c>
      <c r="AD143" s="254">
        <f t="shared" si="264"/>
        <v>0</v>
      </c>
      <c r="AE143" s="265">
        <f t="shared" si="278"/>
        <v>988401.92999999993</v>
      </c>
      <c r="AF143" s="256"/>
      <c r="AG143" s="257">
        <f t="shared" si="265"/>
        <v>0</v>
      </c>
      <c r="AH143" s="541"/>
      <c r="AJ143" s="189">
        <v>15</v>
      </c>
      <c r="AK143" s="339" t="s">
        <v>181</v>
      </c>
      <c r="AL143" s="321" t="s">
        <v>53</v>
      </c>
      <c r="AM143" s="264"/>
      <c r="AN143" s="252">
        <f>AO12</f>
        <v>14</v>
      </c>
      <c r="AO143" s="253">
        <v>1</v>
      </c>
      <c r="AP143" s="254">
        <f t="shared" si="266"/>
        <v>0</v>
      </c>
      <c r="AQ143" s="322">
        <f t="shared" si="279"/>
        <v>988401.92999999993</v>
      </c>
      <c r="AR143" s="256"/>
      <c r="AS143" s="257">
        <f t="shared" si="267"/>
        <v>0</v>
      </c>
      <c r="AT143" s="525"/>
      <c r="AU143" s="167"/>
      <c r="AV143" s="189">
        <v>15</v>
      </c>
      <c r="AW143" s="339" t="s">
        <v>181</v>
      </c>
      <c r="AX143" s="263" t="s">
        <v>53</v>
      </c>
      <c r="AY143" s="264">
        <v>0</v>
      </c>
      <c r="AZ143" s="252">
        <f>BA12</f>
        <v>27</v>
      </c>
      <c r="BA143" s="253">
        <v>1</v>
      </c>
      <c r="BB143" s="254">
        <f t="shared" si="268"/>
        <v>0</v>
      </c>
      <c r="BC143" s="265">
        <f t="shared" si="280"/>
        <v>988401.92999999993</v>
      </c>
      <c r="BD143" s="256"/>
      <c r="BE143" s="257">
        <f t="shared" si="269"/>
        <v>0</v>
      </c>
      <c r="BF143" s="525"/>
      <c r="BH143" s="189">
        <v>15</v>
      </c>
      <c r="BI143" s="339" t="s">
        <v>181</v>
      </c>
      <c r="BJ143" s="263" t="s">
        <v>53</v>
      </c>
      <c r="BK143" s="264"/>
      <c r="BL143" s="252">
        <f>BM12</f>
        <v>4</v>
      </c>
      <c r="BM143" s="253">
        <v>1</v>
      </c>
      <c r="BN143" s="254">
        <f t="shared" si="270"/>
        <v>0</v>
      </c>
      <c r="BO143" s="265">
        <f t="shared" si="281"/>
        <v>988401.92999999993</v>
      </c>
      <c r="BP143" s="256"/>
      <c r="BQ143" s="257">
        <f t="shared" si="271"/>
        <v>0</v>
      </c>
      <c r="BR143" s="525"/>
      <c r="BS143" s="167"/>
      <c r="BT143" s="189">
        <v>15</v>
      </c>
      <c r="BU143" s="339" t="s">
        <v>181</v>
      </c>
      <c r="BV143" s="263" t="s">
        <v>53</v>
      </c>
      <c r="BW143" s="264"/>
      <c r="BX143" s="252">
        <f>BY12</f>
        <v>18</v>
      </c>
      <c r="BY143" s="253">
        <v>1</v>
      </c>
      <c r="BZ143" s="254">
        <f t="shared" si="272"/>
        <v>0</v>
      </c>
      <c r="CA143" s="265">
        <f t="shared" si="282"/>
        <v>988401.92999999993</v>
      </c>
      <c r="CB143" s="256"/>
      <c r="CC143" s="257">
        <f t="shared" si="273"/>
        <v>0</v>
      </c>
      <c r="CD143" s="505"/>
      <c r="CE143" s="189">
        <v>15</v>
      </c>
      <c r="CF143" s="339" t="s">
        <v>181</v>
      </c>
      <c r="CG143" s="263" t="s">
        <v>53</v>
      </c>
      <c r="CH143" s="264">
        <v>1</v>
      </c>
      <c r="CI143" s="252">
        <f>CJ12</f>
        <v>18</v>
      </c>
      <c r="CJ143" s="253">
        <v>1</v>
      </c>
      <c r="CK143" s="254">
        <f t="shared" si="274"/>
        <v>5.5555555555555552E-2</v>
      </c>
      <c r="CL143" s="265">
        <f>196644+581732+210025.93</f>
        <v>988401.92999999993</v>
      </c>
      <c r="CM143" s="256"/>
      <c r="CN143" s="257">
        <f t="shared" si="275"/>
        <v>54911.218333333323</v>
      </c>
      <c r="CO143" s="525"/>
      <c r="CQ143" s="12">
        <f>AB143*AG143+AN143*AS143+AZ143*BE143+BL143*BQ143+CC143*BX143+CN143*CI143</f>
        <v>988401.92999999982</v>
      </c>
    </row>
    <row r="144" spans="1:95" ht="15" customHeight="1">
      <c r="A144" s="424" t="s">
        <v>27</v>
      </c>
      <c r="B144" s="425"/>
      <c r="C144" s="425"/>
      <c r="D144" s="425"/>
      <c r="E144" s="425"/>
      <c r="F144" s="425"/>
      <c r="G144" s="425"/>
      <c r="H144" s="425"/>
      <c r="I144" s="426"/>
      <c r="J144" s="25">
        <f>SUM(J129:J143)</f>
        <v>2735.607054698457</v>
      </c>
      <c r="K144" s="8"/>
      <c r="M144" s="424" t="s">
        <v>27</v>
      </c>
      <c r="N144" s="425"/>
      <c r="O144" s="425"/>
      <c r="P144" s="425"/>
      <c r="Q144" s="425"/>
      <c r="R144" s="425"/>
      <c r="S144" s="425"/>
      <c r="T144" s="425"/>
      <c r="U144" s="426"/>
      <c r="V144" s="25" t="e">
        <f>SUM(V129:V143)</f>
        <v>#DIV/0!</v>
      </c>
      <c r="W144" s="180"/>
      <c r="X144" s="509" t="s">
        <v>27</v>
      </c>
      <c r="Y144" s="536"/>
      <c r="Z144" s="536"/>
      <c r="AA144" s="536"/>
      <c r="AB144" s="536"/>
      <c r="AC144" s="536"/>
      <c r="AD144" s="536"/>
      <c r="AE144" s="536"/>
      <c r="AF144" s="537"/>
      <c r="AG144" s="261">
        <f>SUM(AG129:AG143)</f>
        <v>0</v>
      </c>
      <c r="AH144" s="541"/>
      <c r="AJ144" s="449" t="s">
        <v>27</v>
      </c>
      <c r="AK144" s="450"/>
      <c r="AL144" s="450"/>
      <c r="AM144" s="450"/>
      <c r="AN144" s="450"/>
      <c r="AO144" s="450"/>
      <c r="AP144" s="450"/>
      <c r="AQ144" s="450"/>
      <c r="AR144" s="450"/>
      <c r="AS144" s="261">
        <f>SUM(AS129:AS143)</f>
        <v>7859.967019400352</v>
      </c>
      <c r="AT144" s="525"/>
      <c r="AU144" s="167"/>
      <c r="AV144" s="449" t="s">
        <v>27</v>
      </c>
      <c r="AW144" s="450"/>
      <c r="AX144" s="450"/>
      <c r="AY144" s="450"/>
      <c r="AZ144" s="450"/>
      <c r="BA144" s="450"/>
      <c r="BB144" s="450"/>
      <c r="BC144" s="450"/>
      <c r="BD144" s="450"/>
      <c r="BE144" s="261">
        <f>SUM(BE129:BE143)</f>
        <v>7859.967019400352</v>
      </c>
      <c r="BF144" s="525"/>
      <c r="BH144" s="449" t="s">
        <v>27</v>
      </c>
      <c r="BI144" s="450"/>
      <c r="BJ144" s="450"/>
      <c r="BK144" s="450"/>
      <c r="BL144" s="450"/>
      <c r="BM144" s="450"/>
      <c r="BN144" s="450"/>
      <c r="BO144" s="450"/>
      <c r="BP144" s="450"/>
      <c r="BQ144" s="261">
        <f>SUM(BQ129:BQ143)</f>
        <v>7859.967019400352</v>
      </c>
      <c r="BR144" s="525"/>
      <c r="BS144" s="167"/>
      <c r="BT144" s="449" t="s">
        <v>27</v>
      </c>
      <c r="BU144" s="450"/>
      <c r="BV144" s="450"/>
      <c r="BW144" s="450"/>
      <c r="BX144" s="450"/>
      <c r="BY144" s="450"/>
      <c r="BZ144" s="450"/>
      <c r="CA144" s="450"/>
      <c r="CB144" s="450"/>
      <c r="CC144" s="361">
        <f>SUM(CC129:CC143)</f>
        <v>7859.967019400352</v>
      </c>
      <c r="CD144" s="505"/>
      <c r="CE144" s="449" t="s">
        <v>27</v>
      </c>
      <c r="CF144" s="450"/>
      <c r="CG144" s="450"/>
      <c r="CH144" s="450"/>
      <c r="CI144" s="450"/>
      <c r="CJ144" s="450"/>
      <c r="CK144" s="450"/>
      <c r="CL144" s="450"/>
      <c r="CM144" s="450"/>
      <c r="CN144" s="261">
        <f>SUM(CN129:CN143)</f>
        <v>60406.105987654308</v>
      </c>
      <c r="CO144" s="525"/>
      <c r="CQ144" s="25">
        <f>SUM(CQ129:CQ143)</f>
        <v>1582487.8299999996</v>
      </c>
    </row>
    <row r="145" spans="1:97" ht="15" customHeight="1">
      <c r="A145" s="438" t="s">
        <v>113</v>
      </c>
      <c r="B145" s="439"/>
      <c r="C145" s="439"/>
      <c r="D145" s="439"/>
      <c r="E145" s="439"/>
      <c r="F145" s="439"/>
      <c r="G145" s="439"/>
      <c r="H145" s="439"/>
      <c r="I145" s="440"/>
      <c r="J145" s="30">
        <f>J87+J96+J101+J107+J111+J127+J144</f>
        <v>128992.02703505043</v>
      </c>
      <c r="K145" s="7"/>
      <c r="M145" s="438" t="s">
        <v>113</v>
      </c>
      <c r="N145" s="439"/>
      <c r="O145" s="439"/>
      <c r="P145" s="439"/>
      <c r="Q145" s="439"/>
      <c r="R145" s="439"/>
      <c r="S145" s="439"/>
      <c r="T145" s="439"/>
      <c r="U145" s="440"/>
      <c r="V145" s="30" t="e">
        <f>V87+V96+V101+V107+V111+V127+V144</f>
        <v>#DIV/0!</v>
      </c>
      <c r="W145" s="7"/>
      <c r="X145" s="543" t="s">
        <v>113</v>
      </c>
      <c r="Y145" s="544"/>
      <c r="Z145" s="544"/>
      <c r="AA145" s="544"/>
      <c r="AB145" s="544"/>
      <c r="AC145" s="544"/>
      <c r="AD145" s="544"/>
      <c r="AE145" s="544"/>
      <c r="AF145" s="545"/>
      <c r="AG145" s="269">
        <f>AG87+AG96+AG101+AG107+AG111+AG127+AG144</f>
        <v>0</v>
      </c>
      <c r="AH145" s="541"/>
      <c r="AJ145" s="462" t="s">
        <v>113</v>
      </c>
      <c r="AK145" s="463"/>
      <c r="AL145" s="463"/>
      <c r="AM145" s="463"/>
      <c r="AN145" s="463"/>
      <c r="AO145" s="463"/>
      <c r="AP145" s="463"/>
      <c r="AQ145" s="463"/>
      <c r="AR145" s="463"/>
      <c r="AS145" s="269">
        <f>AS87+AS96+AS101+AS107+AS111+AS127+AS144</f>
        <v>170702.50401772061</v>
      </c>
      <c r="AT145" s="525"/>
      <c r="AU145" s="167"/>
      <c r="AV145" s="462" t="s">
        <v>113</v>
      </c>
      <c r="AW145" s="463"/>
      <c r="AX145" s="463"/>
      <c r="AY145" s="463"/>
      <c r="AZ145" s="463"/>
      <c r="BA145" s="463"/>
      <c r="BB145" s="463"/>
      <c r="BC145" s="463"/>
      <c r="BD145" s="463"/>
      <c r="BE145" s="269">
        <f>BE87+BE96+BE101+BE107+BE111+BE127+BE144</f>
        <v>170702.50401772061</v>
      </c>
      <c r="BF145" s="525"/>
      <c r="BH145" s="462" t="s">
        <v>113</v>
      </c>
      <c r="BI145" s="463"/>
      <c r="BJ145" s="463"/>
      <c r="BK145" s="463"/>
      <c r="BL145" s="463"/>
      <c r="BM145" s="463"/>
      <c r="BN145" s="463"/>
      <c r="BO145" s="463"/>
      <c r="BP145" s="463"/>
      <c r="BQ145" s="269">
        <f>BQ87+BQ96+BQ101+BQ107+BQ111+BQ127+BQ144</f>
        <v>170702.50401772061</v>
      </c>
      <c r="BR145" s="525"/>
      <c r="BS145" s="169"/>
      <c r="BT145" s="462" t="s">
        <v>113</v>
      </c>
      <c r="BU145" s="463"/>
      <c r="BV145" s="463"/>
      <c r="BW145" s="463"/>
      <c r="BX145" s="463"/>
      <c r="BY145" s="463"/>
      <c r="BZ145" s="463"/>
      <c r="CA145" s="463"/>
      <c r="CB145" s="463"/>
      <c r="CC145" s="362">
        <f>CC87+CC96+CC101+CC107+CC111+CC127+CC144</f>
        <v>111558.69813013617</v>
      </c>
      <c r="CD145" s="505"/>
      <c r="CE145" s="462" t="s">
        <v>113</v>
      </c>
      <c r="CF145" s="463"/>
      <c r="CG145" s="463"/>
      <c r="CH145" s="463"/>
      <c r="CI145" s="463"/>
      <c r="CJ145" s="463"/>
      <c r="CK145" s="463"/>
      <c r="CL145" s="463"/>
      <c r="CM145" s="463"/>
      <c r="CN145" s="269">
        <f>CN87+CN96+CN101+CN107+CN111+CN127+CN144</f>
        <v>226688.85605972345</v>
      </c>
      <c r="CO145" s="525"/>
      <c r="CQ145" s="30">
        <f>CQ87+CQ96+CQ101+CQ107+CQ111+CQ127+CQ144</f>
        <v>13770068.656214898</v>
      </c>
    </row>
    <row r="146" spans="1:97" ht="15" customHeight="1" thickBot="1">
      <c r="A146" s="438" t="s">
        <v>114</v>
      </c>
      <c r="B146" s="439"/>
      <c r="C146" s="439"/>
      <c r="D146" s="439"/>
      <c r="E146" s="439"/>
      <c r="F146" s="439"/>
      <c r="G146" s="439"/>
      <c r="H146" s="439"/>
      <c r="I146" s="440"/>
      <c r="J146" s="30">
        <f>J145+J79</f>
        <v>417721.34404262813</v>
      </c>
      <c r="M146" s="438" t="s">
        <v>114</v>
      </c>
      <c r="N146" s="439"/>
      <c r="O146" s="439"/>
      <c r="P146" s="439"/>
      <c r="Q146" s="439"/>
      <c r="R146" s="439"/>
      <c r="S146" s="439"/>
      <c r="T146" s="439"/>
      <c r="U146" s="440"/>
      <c r="V146" s="30" t="e">
        <f>V145+V79</f>
        <v>#DIV/0!</v>
      </c>
      <c r="X146" s="546" t="s">
        <v>114</v>
      </c>
      <c r="Y146" s="547"/>
      <c r="Z146" s="547"/>
      <c r="AA146" s="547"/>
      <c r="AB146" s="547"/>
      <c r="AC146" s="547"/>
      <c r="AD146" s="547"/>
      <c r="AE146" s="547"/>
      <c r="AF146" s="548"/>
      <c r="AG146" s="270">
        <f>AG145+AG79</f>
        <v>102.78411324064172</v>
      </c>
      <c r="AH146" s="542"/>
      <c r="AJ146" s="464" t="s">
        <v>114</v>
      </c>
      <c r="AK146" s="465"/>
      <c r="AL146" s="465"/>
      <c r="AM146" s="465"/>
      <c r="AN146" s="465"/>
      <c r="AO146" s="465"/>
      <c r="AP146" s="465"/>
      <c r="AQ146" s="465"/>
      <c r="AR146" s="465"/>
      <c r="AS146" s="270">
        <f>AS145+AS79</f>
        <v>413201.67114392866</v>
      </c>
      <c r="AT146" s="555"/>
      <c r="AV146" s="464" t="s">
        <v>114</v>
      </c>
      <c r="AW146" s="465"/>
      <c r="AX146" s="465"/>
      <c r="AY146" s="465"/>
      <c r="AZ146" s="465"/>
      <c r="BA146" s="465"/>
      <c r="BB146" s="465"/>
      <c r="BC146" s="465"/>
      <c r="BD146" s="465"/>
      <c r="BE146" s="270">
        <f>BE145+BE79</f>
        <v>403572.46540043666</v>
      </c>
      <c r="BF146" s="555"/>
      <c r="BH146" s="464" t="s">
        <v>114</v>
      </c>
      <c r="BI146" s="465"/>
      <c r="BJ146" s="465"/>
      <c r="BK146" s="465"/>
      <c r="BL146" s="465"/>
      <c r="BM146" s="465"/>
      <c r="BN146" s="465"/>
      <c r="BO146" s="465"/>
      <c r="BP146" s="465"/>
      <c r="BQ146" s="270">
        <f>BQ145+BQ79</f>
        <v>404787.73317821446</v>
      </c>
      <c r="BR146" s="555"/>
      <c r="BT146" s="464" t="s">
        <v>114</v>
      </c>
      <c r="BU146" s="465"/>
      <c r="BV146" s="465"/>
      <c r="BW146" s="465"/>
      <c r="BX146" s="465"/>
      <c r="BY146" s="465"/>
      <c r="BZ146" s="465"/>
      <c r="CA146" s="465"/>
      <c r="CB146" s="465"/>
      <c r="CC146" s="363">
        <f>CC145+CC79</f>
        <v>188938.96084618557</v>
      </c>
      <c r="CD146" s="558"/>
      <c r="CE146" s="464" t="s">
        <v>114</v>
      </c>
      <c r="CF146" s="465"/>
      <c r="CG146" s="465"/>
      <c r="CH146" s="465"/>
      <c r="CI146" s="465"/>
      <c r="CJ146" s="465"/>
      <c r="CK146" s="465"/>
      <c r="CL146" s="465"/>
      <c r="CM146" s="465"/>
      <c r="CN146" s="346">
        <f>CN145+CN79</f>
        <v>251644.52322021726</v>
      </c>
      <c r="CO146" s="555"/>
      <c r="CQ146" s="69">
        <f>CQ145+CQ79</f>
        <v>24998221.635486901</v>
      </c>
      <c r="CR146" s="55">
        <f>CQ146-CP147</f>
        <v>-1751668.9600000046</v>
      </c>
    </row>
    <row r="147" spans="1:97">
      <c r="J147" s="46">
        <f>J146*E143</f>
        <v>297835318.30239385</v>
      </c>
      <c r="V147" s="98" t="e">
        <f>V146*Q143</f>
        <v>#DIV/0!</v>
      </c>
      <c r="W147" s="55"/>
      <c r="X147" s="143"/>
      <c r="AA147" s="134"/>
      <c r="AB147" s="134"/>
      <c r="AC147" s="134"/>
      <c r="AD147" s="134"/>
      <c r="AG147" s="98">
        <f>AG146*AB143</f>
        <v>518956.98775200004</v>
      </c>
      <c r="AH147" s="55"/>
      <c r="AN147" s="134"/>
      <c r="AO147" s="134"/>
      <c r="AP147" s="134"/>
      <c r="AS147" s="98">
        <f>AS146*AN143</f>
        <v>5784823.3960150015</v>
      </c>
      <c r="BE147" s="98">
        <f>BE146*AZ143</f>
        <v>10896456.565811791</v>
      </c>
      <c r="BL147" s="134"/>
      <c r="BM147" s="134"/>
      <c r="BN147" s="134"/>
      <c r="BQ147" s="98">
        <f>BQ146*BL143</f>
        <v>1619150.9327128578</v>
      </c>
      <c r="BY147" s="134"/>
      <c r="BZ147" s="134"/>
      <c r="CC147" s="98">
        <f>CC146*BX143</f>
        <v>3400901.2952313405</v>
      </c>
      <c r="CD147" s="55"/>
      <c r="CH147" s="134"/>
      <c r="CI147" s="134"/>
      <c r="CJ147" s="134"/>
      <c r="CK147" s="134"/>
      <c r="CN147" s="98">
        <f>CN146*CI143</f>
        <v>4529601.4179639108</v>
      </c>
      <c r="CO147" s="55"/>
      <c r="CP147" s="55">
        <f>CN146*CI143+CC146*BX143+BQ146*BL143+BE146*AZ143+AS146*AN143+AG146*AB141</f>
        <v>26749890.595486905</v>
      </c>
      <c r="CQ147" s="116">
        <f>CQ146-CP169</f>
        <v>1466446.3554869033</v>
      </c>
    </row>
    <row r="148" spans="1:97">
      <c r="I148" s="55">
        <f>J148/E143</f>
        <v>52834.396914446006</v>
      </c>
      <c r="J148" s="46">
        <v>37670925</v>
      </c>
      <c r="V148" s="46"/>
      <c r="X148" s="93"/>
      <c r="AA148" s="134"/>
      <c r="AB148" s="134"/>
      <c r="AC148" s="134"/>
      <c r="AD148" s="134"/>
      <c r="AG148" s="46"/>
      <c r="AN148" s="134"/>
      <c r="AO148" s="134"/>
      <c r="AP148" s="134"/>
      <c r="AS148" s="46"/>
      <c r="BE148" s="46"/>
      <c r="BL148" s="134"/>
      <c r="BM148" s="134"/>
      <c r="BN148" s="134"/>
      <c r="BQ148" s="46"/>
      <c r="BY148" s="134"/>
      <c r="BZ148" s="134"/>
      <c r="CC148" s="46"/>
      <c r="CH148" s="134"/>
      <c r="CI148" s="134"/>
      <c r="CJ148" s="134"/>
      <c r="CK148" s="385">
        <f>CN147+CC147+BQ147+BE147+AS147+AG147</f>
        <v>26749890.595486905</v>
      </c>
      <c r="CN148" s="46"/>
      <c r="CP148" s="55"/>
      <c r="CQ148" s="80"/>
    </row>
    <row r="149" spans="1:97">
      <c r="J149" s="55">
        <f>J147-J148</f>
        <v>260164393.30239385</v>
      </c>
      <c r="V149" s="55" t="e">
        <f>V147-V148</f>
        <v>#DIV/0!</v>
      </c>
      <c r="X149" s="93"/>
      <c r="AA149" s="134"/>
      <c r="AB149" s="134"/>
      <c r="AC149" s="134"/>
      <c r="AD149" s="134"/>
      <c r="AG149" s="55"/>
      <c r="AN149" s="134"/>
      <c r="AO149" s="134"/>
      <c r="AP149" s="134"/>
      <c r="AS149" s="55"/>
      <c r="BE149" s="55"/>
      <c r="BL149" s="134"/>
      <c r="BM149" s="134"/>
      <c r="BN149" s="134"/>
      <c r="BQ149" s="55"/>
      <c r="BY149" s="134"/>
      <c r="BZ149" s="134"/>
      <c r="CC149" s="55"/>
      <c r="CH149" s="134"/>
      <c r="CI149" s="134"/>
      <c r="CJ149" s="134"/>
      <c r="CK149" s="134"/>
      <c r="CN149" s="55"/>
      <c r="CP149" s="55">
        <f>CR149-CP147</f>
        <v>68442.074513092637</v>
      </c>
      <c r="CQ149" s="55"/>
      <c r="CR149" s="55">
        <f>27350787.27+278468-523970.6-286952</f>
        <v>26818332.669999998</v>
      </c>
    </row>
    <row r="150" spans="1:97">
      <c r="X150" s="93"/>
      <c r="AA150" s="134"/>
      <c r="AB150" s="134"/>
      <c r="AC150" s="134"/>
      <c r="AD150" s="134"/>
      <c r="AN150" s="134"/>
      <c r="AO150" s="134"/>
      <c r="AP150" s="134"/>
      <c r="BL150" s="134"/>
      <c r="BM150" s="134"/>
      <c r="BN150" s="134"/>
      <c r="BY150" s="134"/>
      <c r="BZ150" s="134"/>
      <c r="CH150" s="134"/>
      <c r="CI150" s="134"/>
      <c r="CJ150" s="134"/>
      <c r="CK150" s="134"/>
      <c r="CM150" s="12" t="s">
        <v>187</v>
      </c>
      <c r="CN150" s="12">
        <v>24887501.449999999</v>
      </c>
      <c r="CQ150" s="55"/>
    </row>
    <row r="151" spans="1:97">
      <c r="X151" s="93"/>
      <c r="AA151" s="134"/>
      <c r="AB151" s="134"/>
      <c r="AC151" s="134"/>
      <c r="AD151" s="134"/>
      <c r="AN151" s="134"/>
      <c r="AO151" s="134"/>
      <c r="AP151" s="134"/>
      <c r="BL151" s="134"/>
      <c r="BM151" s="134"/>
      <c r="BN151" s="134"/>
      <c r="BY151" s="134"/>
      <c r="BZ151" s="134"/>
      <c r="CH151" s="134"/>
      <c r="CI151" s="134"/>
      <c r="CJ151" s="134"/>
      <c r="CK151" s="134"/>
      <c r="CM151" s="12" t="s">
        <v>184</v>
      </c>
      <c r="CN151" s="46">
        <f>452328+180352.32</f>
        <v>632680.32000000007</v>
      </c>
    </row>
    <row r="152" spans="1:97">
      <c r="L152" s="90">
        <v>211.21299999999999</v>
      </c>
      <c r="X152" s="93"/>
      <c r="AA152" s="134"/>
      <c r="AB152" s="134"/>
      <c r="AC152" s="134"/>
      <c r="AD152" s="134"/>
      <c r="AN152" s="134"/>
      <c r="AO152" s="134"/>
      <c r="AP152" s="134"/>
      <c r="BL152" s="134"/>
      <c r="BM152" s="134"/>
      <c r="BN152" s="134"/>
      <c r="BY152" s="134"/>
      <c r="BZ152" s="134"/>
      <c r="CH152" s="134"/>
      <c r="CI152" s="134"/>
      <c r="CJ152" s="134"/>
      <c r="CK152" s="134"/>
      <c r="CM152" s="12" t="s">
        <v>188</v>
      </c>
      <c r="CN152" s="12">
        <v>278468</v>
      </c>
    </row>
    <row r="153" spans="1:97">
      <c r="L153" s="90">
        <v>212</v>
      </c>
      <c r="X153" s="93"/>
      <c r="AA153" s="134"/>
      <c r="AB153" s="134"/>
      <c r="AC153" s="134"/>
      <c r="AD153" s="134"/>
      <c r="AN153" s="134"/>
      <c r="AO153" s="134"/>
      <c r="AP153" s="134"/>
      <c r="BL153" s="134"/>
      <c r="BM153" s="134"/>
      <c r="BN153" s="134"/>
      <c r="BY153" s="134"/>
      <c r="BZ153" s="134"/>
      <c r="CH153" s="134"/>
      <c r="CI153" s="134"/>
      <c r="CJ153" s="134"/>
      <c r="CK153" s="134"/>
      <c r="CN153" s="46"/>
    </row>
    <row r="154" spans="1:97">
      <c r="L154" s="90">
        <v>221</v>
      </c>
      <c r="X154" s="93"/>
      <c r="AA154" s="134"/>
      <c r="AB154" s="134"/>
      <c r="AC154" s="134"/>
      <c r="AD154" s="134"/>
      <c r="AF154" s="12">
        <v>0.75</v>
      </c>
      <c r="AG154" s="12">
        <v>41</v>
      </c>
      <c r="AN154" s="134"/>
      <c r="AO154" s="134"/>
      <c r="AP154" s="134"/>
      <c r="BL154" s="134"/>
      <c r="BM154" s="134"/>
      <c r="BN154" s="134"/>
      <c r="BY154" s="134"/>
      <c r="BZ154" s="134"/>
      <c r="CH154" s="134"/>
      <c r="CI154" s="134"/>
      <c r="CJ154" s="134"/>
      <c r="CK154" s="134"/>
      <c r="CM154" s="12" t="s">
        <v>189</v>
      </c>
      <c r="CN154" s="46">
        <f>CN150-CN151</f>
        <v>24254821.129999999</v>
      </c>
    </row>
    <row r="155" spans="1:97">
      <c r="L155" s="90">
        <v>222</v>
      </c>
      <c r="X155" s="93"/>
      <c r="AA155" s="134"/>
      <c r="AB155" s="134"/>
      <c r="AC155" s="134"/>
      <c r="AD155" s="134"/>
      <c r="AE155" s="12" t="s">
        <v>163</v>
      </c>
      <c r="AF155" s="12">
        <f>AF154*18</f>
        <v>13.5</v>
      </c>
      <c r="AG155" s="12">
        <f>AG154/15</f>
        <v>2.7333333333333334</v>
      </c>
      <c r="AH155" s="12" t="s">
        <v>164</v>
      </c>
      <c r="AN155" s="134"/>
      <c r="AO155" s="134"/>
      <c r="AP155" s="134"/>
      <c r="BL155" s="134"/>
      <c r="BM155" s="134"/>
      <c r="BN155" s="134"/>
      <c r="BY155" s="134"/>
      <c r="BZ155" s="134"/>
      <c r="CH155" s="134"/>
      <c r="CI155" s="134"/>
      <c r="CJ155" s="134"/>
      <c r="CK155" s="134"/>
      <c r="CN155" s="116">
        <f>CN154-CQ146</f>
        <v>-743400.50548690185</v>
      </c>
    </row>
    <row r="156" spans="1:97">
      <c r="L156" s="90">
        <v>223</v>
      </c>
      <c r="X156" s="93"/>
      <c r="AA156" s="134"/>
      <c r="AB156" s="134"/>
      <c r="AC156" s="134"/>
      <c r="AD156" s="134"/>
      <c r="AF156" s="12">
        <v>34</v>
      </c>
      <c r="AG156" s="12">
        <f>AG155*52</f>
        <v>142.13333333333333</v>
      </c>
      <c r="AN156" s="134"/>
      <c r="AO156" s="134"/>
      <c r="AP156" s="134"/>
      <c r="BL156" s="134"/>
      <c r="BM156" s="134"/>
      <c r="BN156" s="134"/>
      <c r="BY156" s="134"/>
      <c r="BZ156" s="134"/>
      <c r="CH156" s="134"/>
      <c r="CI156" s="134"/>
      <c r="CJ156" s="134"/>
      <c r="CK156" s="134"/>
    </row>
    <row r="157" spans="1:97">
      <c r="L157" s="90">
        <v>225</v>
      </c>
      <c r="X157" s="93"/>
      <c r="AA157" s="134"/>
      <c r="AB157" s="134"/>
      <c r="AC157" s="134"/>
      <c r="AD157" s="134"/>
      <c r="AF157" s="12">
        <f>AF155*AF156/AG155*AG154</f>
        <v>6885</v>
      </c>
      <c r="AG157" s="12">
        <f>AG156*18</f>
        <v>2558.3999999999996</v>
      </c>
      <c r="AN157" s="134"/>
      <c r="AO157" s="134"/>
      <c r="AP157" s="134"/>
      <c r="BL157" s="134"/>
      <c r="BM157" s="134"/>
      <c r="BN157" s="134"/>
      <c r="BY157" s="134"/>
      <c r="BZ157" s="134"/>
      <c r="CH157" s="134"/>
      <c r="CI157" s="134"/>
      <c r="CJ157" s="134"/>
      <c r="CK157" s="134"/>
      <c r="CS157" s="113"/>
    </row>
    <row r="158" spans="1:97">
      <c r="L158" s="90">
        <v>226</v>
      </c>
      <c r="X158" s="93"/>
      <c r="AA158" s="134"/>
      <c r="AB158" s="134"/>
      <c r="AC158" s="134"/>
      <c r="AD158" s="134"/>
      <c r="AN158" s="134"/>
      <c r="AO158" s="134"/>
      <c r="AP158" s="134"/>
      <c r="BL158" s="134"/>
      <c r="BM158" s="134"/>
      <c r="BN158" s="134"/>
      <c r="BY158" s="134"/>
      <c r="BZ158" s="134"/>
      <c r="CH158" s="134"/>
      <c r="CI158" s="134"/>
      <c r="CJ158" s="134">
        <v>211.21299999999999</v>
      </c>
      <c r="CK158" s="134">
        <v>1830885</v>
      </c>
      <c r="CL158" s="12">
        <v>9908928</v>
      </c>
      <c r="CM158" s="12">
        <v>4393780.54</v>
      </c>
      <c r="CN158" s="12">
        <v>691651.88</v>
      </c>
      <c r="CO158" s="12">
        <v>2050426.02</v>
      </c>
      <c r="CP158" s="12">
        <f>CK158+CL158+CM158+CN158+CO158</f>
        <v>18875671.439999998</v>
      </c>
      <c r="CR158" s="116">
        <f>CQ24+CQ127</f>
        <v>19799745.5082369</v>
      </c>
      <c r="CS158" s="116">
        <f>CP158-CR158</f>
        <v>-924074.06823690236</v>
      </c>
    </row>
    <row r="159" spans="1:97">
      <c r="L159" s="90">
        <v>290</v>
      </c>
      <c r="X159" s="93"/>
      <c r="AA159" s="134"/>
      <c r="AB159" s="134"/>
      <c r="AC159" s="134"/>
      <c r="AD159" s="134"/>
      <c r="AN159" s="134"/>
      <c r="AO159" s="134"/>
      <c r="AP159" s="134"/>
      <c r="BL159" s="134"/>
      <c r="BM159" s="134"/>
      <c r="BN159" s="134"/>
      <c r="BY159" s="134"/>
      <c r="BZ159" s="134"/>
      <c r="CH159" s="134"/>
      <c r="CI159" s="134"/>
      <c r="CJ159" s="134">
        <v>212</v>
      </c>
      <c r="CK159" s="134">
        <v>35000</v>
      </c>
      <c r="CL159" s="12">
        <v>36000</v>
      </c>
      <c r="CM159" s="12">
        <v>2700</v>
      </c>
      <c r="CN159" s="12">
        <v>5000</v>
      </c>
      <c r="CO159" s="12">
        <v>18000</v>
      </c>
      <c r="CP159" s="12">
        <f t="shared" ref="CP159:CP166" si="340">CK159+CL159+CM159+CN159+CO159</f>
        <v>96700</v>
      </c>
      <c r="CR159" s="12">
        <f>CQ131+CQ64+CQ139</f>
        <v>96100</v>
      </c>
      <c r="CS159" s="116">
        <f t="shared" ref="CS159:CS169" si="341">CP159-CR159</f>
        <v>600</v>
      </c>
    </row>
    <row r="160" spans="1:97">
      <c r="L160" s="90">
        <v>340</v>
      </c>
      <c r="X160" s="93"/>
      <c r="AA160" s="134"/>
      <c r="AB160" s="134"/>
      <c r="AC160" s="134"/>
      <c r="AD160" s="134"/>
      <c r="AN160" s="134"/>
      <c r="AO160" s="134"/>
      <c r="AP160" s="134"/>
      <c r="BL160" s="134"/>
      <c r="BM160" s="134"/>
      <c r="BN160" s="134"/>
      <c r="BY160" s="134"/>
      <c r="BZ160" s="134"/>
      <c r="CH160" s="134"/>
      <c r="CI160" s="134"/>
      <c r="CJ160" s="134">
        <v>221</v>
      </c>
      <c r="CK160" s="134">
        <v>108000</v>
      </c>
      <c r="CL160" s="12">
        <v>315996</v>
      </c>
      <c r="CM160" s="12">
        <v>87800</v>
      </c>
      <c r="CN160" s="12">
        <v>60000</v>
      </c>
      <c r="CP160" s="12">
        <f t="shared" si="340"/>
        <v>571796</v>
      </c>
      <c r="CR160" s="12">
        <f>CQ103+CQ106+CQ63</f>
        <v>560800</v>
      </c>
      <c r="CS160" s="116">
        <f t="shared" si="341"/>
        <v>10996</v>
      </c>
    </row>
    <row r="161" spans="12:97">
      <c r="L161" s="90" t="s">
        <v>120</v>
      </c>
      <c r="X161" s="93"/>
      <c r="AA161" s="134"/>
      <c r="AB161" s="134"/>
      <c r="AC161" s="134"/>
      <c r="AD161" s="134"/>
      <c r="AN161" s="134"/>
      <c r="AO161" s="134"/>
      <c r="AP161" s="134"/>
      <c r="BL161" s="134"/>
      <c r="BM161" s="134"/>
      <c r="BN161" s="134"/>
      <c r="BY161" s="134"/>
      <c r="BZ161" s="134"/>
      <c r="CH161" s="134"/>
      <c r="CI161" s="134"/>
      <c r="CJ161" s="134">
        <v>222</v>
      </c>
      <c r="CK161" s="134">
        <v>60000</v>
      </c>
      <c r="CM161" s="12">
        <v>75000</v>
      </c>
      <c r="CP161" s="12">
        <f t="shared" si="340"/>
        <v>135000</v>
      </c>
      <c r="CR161" s="12">
        <f>CQ109+CQ110</f>
        <v>170050</v>
      </c>
      <c r="CS161" s="116">
        <f t="shared" si="341"/>
        <v>-35050</v>
      </c>
    </row>
    <row r="162" spans="12:97">
      <c r="X162" s="93"/>
      <c r="AA162" s="134"/>
      <c r="AB162" s="134"/>
      <c r="AC162" s="134"/>
      <c r="AD162" s="134"/>
      <c r="AN162" s="134"/>
      <c r="AO162" s="134"/>
      <c r="AP162" s="134"/>
      <c r="BL162" s="134"/>
      <c r="BM162" s="134"/>
      <c r="BN162" s="134"/>
      <c r="BY162" s="134"/>
      <c r="BZ162" s="134"/>
      <c r="CH162" s="134"/>
      <c r="CI162" s="134"/>
      <c r="CJ162" s="134">
        <v>223</v>
      </c>
      <c r="CK162" s="134"/>
      <c r="CM162" s="12">
        <v>1480800</v>
      </c>
      <c r="CP162" s="12">
        <f t="shared" si="340"/>
        <v>1480800</v>
      </c>
      <c r="CR162" s="115">
        <f>CQ87</f>
        <v>1699678.45725</v>
      </c>
      <c r="CS162" s="116">
        <f t="shared" si="341"/>
        <v>-218878.45724999998</v>
      </c>
    </row>
    <row r="163" spans="12:97">
      <c r="X163" s="93"/>
      <c r="AA163" s="134"/>
      <c r="AB163" s="134"/>
      <c r="AC163" s="134"/>
      <c r="AD163" s="134"/>
      <c r="AN163" s="134"/>
      <c r="AO163" s="134"/>
      <c r="AP163" s="134"/>
      <c r="BL163" s="134"/>
      <c r="BM163" s="134"/>
      <c r="BN163" s="134"/>
      <c r="BY163" s="134"/>
      <c r="BZ163" s="134"/>
      <c r="CH163" s="134"/>
      <c r="CI163" s="134"/>
      <c r="CJ163" s="134">
        <v>225</v>
      </c>
      <c r="CK163" s="134"/>
      <c r="CM163" s="12">
        <v>504592</v>
      </c>
      <c r="CP163" s="12">
        <f t="shared" si="340"/>
        <v>504592</v>
      </c>
      <c r="CR163" s="12">
        <f>CQ95+CQ94+CQ93+CQ92+CQ91+CQ89</f>
        <v>504592</v>
      </c>
      <c r="CS163" s="116">
        <f t="shared" si="341"/>
        <v>0</v>
      </c>
    </row>
    <row r="164" spans="12:97">
      <c r="X164" s="93"/>
      <c r="AA164" s="134"/>
      <c r="AB164" s="134"/>
      <c r="AC164" s="134"/>
      <c r="AD164" s="134"/>
      <c r="AN164" s="134"/>
      <c r="AO164" s="134"/>
      <c r="AP164" s="134"/>
      <c r="BL164" s="134"/>
      <c r="BM164" s="134"/>
      <c r="BN164" s="134"/>
      <c r="BY164" s="134"/>
      <c r="BZ164" s="134"/>
      <c r="CH164" s="134"/>
      <c r="CI164" s="134"/>
      <c r="CJ164" s="134">
        <v>226</v>
      </c>
      <c r="CK164" s="134">
        <v>155000</v>
      </c>
      <c r="CL164" s="12">
        <v>90000</v>
      </c>
      <c r="CM164" s="12">
        <v>543844.12</v>
      </c>
      <c r="CN164" s="12">
        <v>20000</v>
      </c>
      <c r="CO164" s="12">
        <v>13000</v>
      </c>
      <c r="CP164" s="12">
        <f>CK164+CL164+CM164+CN164+CO164</f>
        <v>821844.12</v>
      </c>
      <c r="CQ164" s="12">
        <f>147453+304875</f>
        <v>452328</v>
      </c>
      <c r="CR164" s="12">
        <f>CQ140+CQ134+CQ133+CQ130+CQ62+CQ61+CQ135+CQ136+CQ137</f>
        <v>626062.77999999991</v>
      </c>
      <c r="CS164" s="116">
        <f>CP164-CR164</f>
        <v>195781.34000000008</v>
      </c>
    </row>
    <row r="165" spans="12:97">
      <c r="X165" s="93"/>
      <c r="AA165" s="134"/>
      <c r="AB165" s="134"/>
      <c r="AC165" s="134"/>
      <c r="AD165" s="134"/>
      <c r="AN165" s="134"/>
      <c r="AO165" s="134"/>
      <c r="AP165" s="134"/>
      <c r="BL165" s="134"/>
      <c r="BM165" s="134"/>
      <c r="BN165" s="134"/>
      <c r="BY165" s="134"/>
      <c r="BZ165" s="134"/>
      <c r="CH165" s="134"/>
      <c r="CI165" s="134"/>
      <c r="CJ165" s="134">
        <v>290</v>
      </c>
      <c r="CK165" s="134"/>
      <c r="CM165" s="12">
        <v>2900</v>
      </c>
      <c r="CP165" s="12">
        <f t="shared" si="340"/>
        <v>2900</v>
      </c>
      <c r="CR165" s="12">
        <f>CQ138</f>
        <v>2900</v>
      </c>
      <c r="CS165" s="116">
        <f t="shared" si="341"/>
        <v>0</v>
      </c>
    </row>
    <row r="166" spans="12:97">
      <c r="X166" s="93"/>
      <c r="AA166" s="134"/>
      <c r="AB166" s="134"/>
      <c r="AC166" s="134"/>
      <c r="AD166" s="134"/>
      <c r="AN166" s="134"/>
      <c r="AO166" s="134"/>
      <c r="AP166" s="134"/>
      <c r="BL166" s="134"/>
      <c r="BM166" s="134"/>
      <c r="BN166" s="134"/>
      <c r="BY166" s="134"/>
      <c r="BZ166" s="134"/>
      <c r="CH166" s="134"/>
      <c r="CI166" s="134"/>
      <c r="CJ166" s="134">
        <v>310</v>
      </c>
      <c r="CK166" s="134"/>
      <c r="CL166" s="12">
        <v>61772.84</v>
      </c>
      <c r="CP166" s="12">
        <f t="shared" si="340"/>
        <v>61772.84</v>
      </c>
      <c r="CR166" s="12">
        <f>CQ48</f>
        <v>61772.84</v>
      </c>
      <c r="CS166" s="116">
        <f t="shared" si="341"/>
        <v>0</v>
      </c>
    </row>
    <row r="167" spans="12:97">
      <c r="X167" s="93"/>
      <c r="AA167" s="134"/>
      <c r="AB167" s="134"/>
      <c r="AC167" s="134"/>
      <c r="AD167" s="134"/>
      <c r="AN167" s="134"/>
      <c r="AO167" s="134"/>
      <c r="AP167" s="134"/>
      <c r="BL167" s="134"/>
      <c r="BM167" s="134"/>
      <c r="BN167" s="134"/>
      <c r="BY167" s="134"/>
      <c r="BZ167" s="134"/>
      <c r="CH167" s="134"/>
      <c r="CI167" s="134"/>
      <c r="CJ167" s="134">
        <v>340</v>
      </c>
      <c r="CK167" s="134">
        <v>100000</v>
      </c>
      <c r="CL167" s="12">
        <v>67710</v>
      </c>
      <c r="CM167" s="12">
        <v>941732</v>
      </c>
      <c r="CN167" s="12">
        <v>30000</v>
      </c>
      <c r="CO167" s="12">
        <v>21609.200000000001</v>
      </c>
      <c r="CP167" s="12">
        <f>CK167+CL167+CM167+CN167+CO167</f>
        <v>1161051.2</v>
      </c>
      <c r="CR167" s="12">
        <f>CQ143+CQ142+CQ141+CQ129+CQ49+CQ47+CQ46+CQ45+CQ44+CQ43+CQ42+CQ41+CQ40+CQ39+CQ38+CQ37+CQ36+CQ35+CQ34+CQ33+CQ32+CQ31+CQ30+CQ29+CQ90</f>
        <v>1476520.0499999998</v>
      </c>
      <c r="CS167" s="116">
        <f t="shared" si="341"/>
        <v>-315468.84999999986</v>
      </c>
    </row>
    <row r="168" spans="12:97">
      <c r="X168" s="93"/>
      <c r="AA168" s="134"/>
      <c r="AB168" s="134"/>
      <c r="AC168" s="134"/>
      <c r="AD168" s="134"/>
      <c r="AN168" s="134"/>
      <c r="AO168" s="134"/>
      <c r="AP168" s="134"/>
      <c r="BL168" s="134"/>
      <c r="BM168" s="134"/>
      <c r="BN168" s="134"/>
      <c r="BY168" s="134"/>
      <c r="BZ168" s="134"/>
      <c r="CH168" s="134"/>
      <c r="CI168" s="134"/>
      <c r="CJ168" s="134"/>
      <c r="CK168" s="353">
        <f>SUM(CK158:CK167)</f>
        <v>2288885</v>
      </c>
      <c r="CL168" s="114">
        <f t="shared" ref="CL168:CO168" si="342">SUM(CL158:CL167)</f>
        <v>10480406.84</v>
      </c>
      <c r="CM168" s="114">
        <f t="shared" si="342"/>
        <v>8033148.6600000001</v>
      </c>
      <c r="CN168" s="114">
        <f t="shared" si="342"/>
        <v>806651.88</v>
      </c>
      <c r="CO168" s="114">
        <f t="shared" si="342"/>
        <v>2103035.2200000002</v>
      </c>
      <c r="CP168" s="114">
        <f>SUM(CP158:CP167)</f>
        <v>23712127.599999998</v>
      </c>
      <c r="CQ168" s="114">
        <f>CP168+CQ164</f>
        <v>24164455.599999998</v>
      </c>
      <c r="CR168" s="116">
        <f>SUM(CR158:CR167)</f>
        <v>24998221.635486901</v>
      </c>
      <c r="CS168" s="116">
        <f t="shared" si="341"/>
        <v>-1286094.035486903</v>
      </c>
    </row>
    <row r="169" spans="12:97">
      <c r="X169" s="93"/>
      <c r="AA169" s="134"/>
      <c r="AB169" s="134"/>
      <c r="AC169" s="134"/>
      <c r="AD169" s="134"/>
      <c r="AN169" s="134"/>
      <c r="AO169" s="134"/>
      <c r="AP169" s="134"/>
      <c r="BL169" s="134"/>
      <c r="BM169" s="134"/>
      <c r="BN169" s="134"/>
      <c r="BY169" s="134"/>
      <c r="BZ169" s="134"/>
      <c r="CH169" s="134"/>
      <c r="CI169" s="134"/>
      <c r="CJ169" s="134"/>
      <c r="CK169" s="134"/>
      <c r="CP169" s="114">
        <f>CP168-180352.32</f>
        <v>23531775.279999997</v>
      </c>
      <c r="CQ169" s="114">
        <f>CQ168+CN152</f>
        <v>24442923.599999998</v>
      </c>
      <c r="CR169" s="116">
        <f>CQ146-CR168</f>
        <v>0</v>
      </c>
      <c r="CS169" s="12">
        <f t="shared" si="341"/>
        <v>23531775.279999997</v>
      </c>
    </row>
    <row r="170" spans="12:97">
      <c r="X170" s="93"/>
      <c r="AA170" s="134"/>
      <c r="AB170" s="134"/>
      <c r="AC170" s="134"/>
      <c r="AD170" s="134"/>
      <c r="AN170" s="134"/>
      <c r="AO170" s="134"/>
      <c r="AP170" s="134"/>
      <c r="BL170" s="134"/>
      <c r="BM170" s="134"/>
      <c r="BN170" s="134"/>
      <c r="BY170" s="134"/>
      <c r="BZ170" s="134"/>
      <c r="CH170" s="134"/>
      <c r="CI170" s="134"/>
      <c r="CJ170" s="134"/>
      <c r="CK170" s="134"/>
    </row>
    <row r="171" spans="12:97">
      <c r="X171" s="93"/>
      <c r="AA171" s="134"/>
      <c r="AB171" s="134"/>
      <c r="AC171" s="134"/>
      <c r="AD171" s="134"/>
      <c r="AN171" s="134"/>
      <c r="AO171" s="134"/>
      <c r="AP171" s="134"/>
      <c r="BL171" s="134"/>
      <c r="BM171" s="134"/>
      <c r="BN171" s="134"/>
      <c r="BY171" s="134"/>
      <c r="BZ171" s="134"/>
      <c r="CH171" s="134"/>
      <c r="CI171" s="134"/>
      <c r="CJ171" s="134"/>
      <c r="CK171" s="134"/>
    </row>
    <row r="172" spans="12:97">
      <c r="X172" s="93"/>
      <c r="AA172" s="134"/>
      <c r="AB172" s="134"/>
      <c r="AC172" s="134"/>
      <c r="AD172" s="134"/>
      <c r="AN172" s="134"/>
      <c r="AO172" s="134"/>
      <c r="AP172" s="134"/>
      <c r="BL172" s="134"/>
      <c r="BM172" s="134"/>
      <c r="BN172" s="134"/>
      <c r="BY172" s="134"/>
      <c r="BZ172" s="134"/>
      <c r="CH172" s="134"/>
      <c r="CI172" s="134"/>
      <c r="CJ172" s="134"/>
      <c r="CK172" s="134"/>
    </row>
    <row r="173" spans="12:97">
      <c r="X173" s="93"/>
      <c r="AA173" s="134"/>
      <c r="AB173" s="134"/>
      <c r="AC173" s="134"/>
      <c r="AD173" s="134"/>
      <c r="AN173" s="134"/>
      <c r="AO173" s="134"/>
      <c r="AP173" s="134"/>
      <c r="BL173" s="134"/>
      <c r="BM173" s="134"/>
      <c r="BN173" s="134"/>
      <c r="BY173" s="134"/>
      <c r="BZ173" s="134"/>
      <c r="CH173" s="134"/>
      <c r="CI173" s="134"/>
      <c r="CJ173" s="134"/>
      <c r="CK173" s="134"/>
    </row>
    <row r="174" spans="12:97">
      <c r="X174" s="93"/>
      <c r="AA174" s="134"/>
      <c r="AB174" s="134"/>
      <c r="AC174" s="134"/>
      <c r="AD174" s="134"/>
      <c r="AN174" s="134"/>
      <c r="AO174" s="134"/>
      <c r="AP174" s="134"/>
      <c r="BL174" s="134"/>
      <c r="BM174" s="134"/>
      <c r="BN174" s="134"/>
      <c r="BY174" s="134"/>
      <c r="BZ174" s="134"/>
      <c r="CH174" s="134"/>
      <c r="CI174" s="134"/>
      <c r="CJ174" s="134"/>
      <c r="CK174" s="134"/>
    </row>
    <row r="175" spans="12:97">
      <c r="X175" s="93"/>
      <c r="AA175" s="134"/>
      <c r="AB175" s="134"/>
      <c r="AC175" s="134"/>
      <c r="AD175" s="134"/>
      <c r="AN175" s="134"/>
      <c r="AO175" s="134"/>
      <c r="AP175" s="134"/>
      <c r="BL175" s="134"/>
      <c r="BM175" s="134"/>
      <c r="BN175" s="134"/>
      <c r="BY175" s="134"/>
      <c r="BZ175" s="134"/>
      <c r="CH175" s="134"/>
      <c r="CI175" s="134"/>
      <c r="CJ175" s="134"/>
      <c r="CK175" s="134"/>
    </row>
    <row r="176" spans="12:97">
      <c r="X176" s="93"/>
      <c r="AA176" s="134"/>
      <c r="AB176" s="134"/>
      <c r="AC176" s="134"/>
      <c r="AD176" s="134"/>
      <c r="AN176" s="134"/>
      <c r="AO176" s="134"/>
      <c r="AP176" s="134"/>
      <c r="BL176" s="134"/>
      <c r="BM176" s="134"/>
      <c r="BN176" s="134"/>
      <c r="BY176" s="134"/>
      <c r="BZ176" s="134"/>
      <c r="CH176" s="134"/>
      <c r="CI176" s="134"/>
      <c r="CJ176" s="134"/>
      <c r="CK176" s="134"/>
    </row>
    <row r="177" spans="24:89">
      <c r="X177" s="93"/>
      <c r="AA177" s="134"/>
      <c r="AB177" s="134"/>
      <c r="AC177" s="134"/>
      <c r="AD177" s="134"/>
      <c r="AN177" s="134"/>
      <c r="AO177" s="134"/>
      <c r="AP177" s="134"/>
      <c r="BL177" s="134"/>
      <c r="BM177" s="134"/>
      <c r="BN177" s="134"/>
      <c r="BY177" s="134"/>
      <c r="BZ177" s="134"/>
      <c r="CH177" s="134"/>
      <c r="CI177" s="134"/>
      <c r="CJ177" s="134"/>
      <c r="CK177" s="134"/>
    </row>
    <row r="178" spans="24:89">
      <c r="X178" s="93"/>
      <c r="AA178" s="134"/>
      <c r="AB178" s="134"/>
      <c r="AC178" s="134"/>
      <c r="AD178" s="134"/>
      <c r="AN178" s="134"/>
      <c r="AO178" s="134"/>
      <c r="AP178" s="134"/>
      <c r="BL178" s="134"/>
      <c r="BM178" s="134"/>
      <c r="BN178" s="134"/>
      <c r="BY178" s="134"/>
      <c r="BZ178" s="134"/>
      <c r="CH178" s="134"/>
      <c r="CI178" s="134"/>
      <c r="CJ178" s="134"/>
      <c r="CK178" s="134"/>
    </row>
    <row r="179" spans="24:89">
      <c r="X179" s="93"/>
      <c r="AA179" s="134"/>
      <c r="AB179" s="134"/>
      <c r="AC179" s="134"/>
      <c r="AD179" s="134"/>
      <c r="AN179" s="134"/>
      <c r="AO179" s="134"/>
      <c r="AP179" s="134"/>
      <c r="BL179" s="134"/>
      <c r="BM179" s="134"/>
      <c r="BN179" s="134"/>
      <c r="BY179" s="134"/>
      <c r="BZ179" s="134"/>
      <c r="CH179" s="134"/>
      <c r="CI179" s="134"/>
      <c r="CJ179" s="134"/>
      <c r="CK179" s="134"/>
    </row>
    <row r="180" spans="24:89">
      <c r="X180" s="93"/>
      <c r="AA180" s="134"/>
      <c r="AB180" s="134"/>
      <c r="AC180" s="134"/>
      <c r="AD180" s="134"/>
      <c r="AN180" s="134"/>
      <c r="AO180" s="134"/>
      <c r="AP180" s="134"/>
      <c r="BL180" s="134"/>
      <c r="BM180" s="134"/>
      <c r="BN180" s="134"/>
      <c r="BY180" s="134"/>
      <c r="BZ180" s="134"/>
      <c r="CH180" s="134"/>
      <c r="CI180" s="134"/>
      <c r="CJ180" s="134"/>
      <c r="CK180" s="134"/>
    </row>
    <row r="181" spans="24:89">
      <c r="X181" s="93"/>
      <c r="AA181" s="134"/>
      <c r="AB181" s="134"/>
      <c r="AC181" s="134"/>
      <c r="AD181" s="134"/>
      <c r="AN181" s="134"/>
      <c r="AO181" s="134"/>
      <c r="AP181" s="134"/>
      <c r="BL181" s="134"/>
      <c r="BM181" s="134"/>
      <c r="BN181" s="134"/>
      <c r="BY181" s="134"/>
      <c r="BZ181" s="134"/>
      <c r="CH181" s="134"/>
      <c r="CI181" s="134"/>
      <c r="CJ181" s="134"/>
      <c r="CK181" s="134"/>
    </row>
    <row r="182" spans="24:89">
      <c r="X182" s="93"/>
      <c r="AA182" s="134"/>
      <c r="AB182" s="134"/>
      <c r="AC182" s="134"/>
      <c r="AD182" s="134"/>
      <c r="AN182" s="134"/>
      <c r="AO182" s="134"/>
      <c r="AP182" s="134"/>
      <c r="BL182" s="134"/>
      <c r="BM182" s="134"/>
      <c r="BN182" s="134"/>
      <c r="BY182" s="134"/>
      <c r="BZ182" s="134"/>
      <c r="CH182" s="134"/>
      <c r="CI182" s="134"/>
      <c r="CJ182" s="134"/>
      <c r="CK182" s="134"/>
    </row>
    <row r="183" spans="24:89">
      <c r="X183" s="93"/>
      <c r="AA183" s="134"/>
      <c r="AB183" s="134"/>
      <c r="AC183" s="134"/>
      <c r="AD183" s="134"/>
      <c r="AN183" s="134"/>
      <c r="AO183" s="134"/>
      <c r="AP183" s="134"/>
      <c r="BL183" s="134"/>
      <c r="BM183" s="134"/>
      <c r="BN183" s="134"/>
      <c r="BY183" s="134"/>
      <c r="BZ183" s="134"/>
      <c r="CH183" s="134"/>
      <c r="CI183" s="134"/>
      <c r="CJ183" s="134"/>
      <c r="CK183" s="134"/>
    </row>
    <row r="184" spans="24:89">
      <c r="X184" s="93"/>
      <c r="AN184" s="134"/>
      <c r="AO184" s="134"/>
      <c r="AP184" s="134"/>
      <c r="BL184" s="134"/>
      <c r="BM184" s="134"/>
      <c r="BN184" s="134"/>
      <c r="BY184" s="134"/>
      <c r="BZ184" s="134"/>
      <c r="CH184" s="134"/>
      <c r="CI184" s="134"/>
      <c r="CJ184" s="134"/>
      <c r="CK184" s="134"/>
    </row>
    <row r="185" spans="24:89">
      <c r="X185" s="93"/>
      <c r="AN185" s="134"/>
      <c r="AO185" s="134"/>
      <c r="AP185" s="134"/>
      <c r="BL185" s="134"/>
      <c r="BM185" s="134"/>
      <c r="BN185" s="134"/>
      <c r="BY185" s="134"/>
      <c r="BZ185" s="134"/>
      <c r="CH185" s="134"/>
      <c r="CI185" s="134"/>
      <c r="CJ185" s="134"/>
      <c r="CK185" s="134"/>
    </row>
    <row r="186" spans="24:89">
      <c r="X186" s="93"/>
      <c r="AN186" s="134"/>
      <c r="AO186" s="134"/>
      <c r="AP186" s="134"/>
      <c r="BL186" s="134"/>
      <c r="BM186" s="134"/>
      <c r="BN186" s="134"/>
      <c r="BY186" s="134"/>
      <c r="BZ186" s="134"/>
      <c r="CH186" s="134"/>
      <c r="CI186" s="134"/>
      <c r="CJ186" s="134"/>
      <c r="CK186" s="134"/>
    </row>
    <row r="187" spans="24:89">
      <c r="X187" s="93"/>
      <c r="AN187" s="134"/>
      <c r="AO187" s="134"/>
      <c r="AP187" s="134"/>
      <c r="BL187" s="134"/>
      <c r="BM187" s="134"/>
      <c r="BN187" s="134"/>
      <c r="BY187" s="134"/>
      <c r="BZ187" s="134"/>
      <c r="CH187" s="134"/>
      <c r="CI187" s="134"/>
      <c r="CJ187" s="134"/>
      <c r="CK187" s="134"/>
    </row>
    <row r="188" spans="24:89">
      <c r="X188" s="93"/>
      <c r="AN188" s="134"/>
      <c r="AO188" s="134"/>
      <c r="AP188" s="134"/>
      <c r="BL188" s="134"/>
      <c r="BM188" s="134"/>
      <c r="BN188" s="134"/>
      <c r="BY188" s="134"/>
      <c r="BZ188" s="134"/>
      <c r="CH188" s="134"/>
      <c r="CI188" s="134"/>
      <c r="CJ188" s="134"/>
      <c r="CK188" s="134"/>
    </row>
    <row r="189" spans="24:89">
      <c r="X189" s="93"/>
      <c r="AN189" s="134"/>
      <c r="AO189" s="134"/>
      <c r="AP189" s="134"/>
      <c r="BL189" s="134"/>
      <c r="BM189" s="134"/>
      <c r="BN189" s="134"/>
      <c r="BY189" s="134"/>
      <c r="BZ189" s="134"/>
      <c r="CH189" s="134"/>
      <c r="CI189" s="134"/>
      <c r="CJ189" s="134"/>
      <c r="CK189" s="134"/>
    </row>
    <row r="190" spans="24:89">
      <c r="X190" s="93"/>
      <c r="AN190" s="134"/>
      <c r="AO190" s="134"/>
      <c r="AP190" s="134"/>
      <c r="BL190" s="134"/>
      <c r="BM190" s="134"/>
      <c r="BN190" s="134"/>
      <c r="BY190" s="134"/>
      <c r="BZ190" s="134"/>
      <c r="CH190" s="134"/>
      <c r="CI190" s="134"/>
      <c r="CJ190" s="134"/>
      <c r="CK190" s="134"/>
    </row>
    <row r="191" spans="24:89">
      <c r="X191" s="93"/>
      <c r="AN191" s="134"/>
      <c r="AO191" s="134"/>
      <c r="AP191" s="134"/>
      <c r="BL191" s="134"/>
      <c r="BM191" s="134"/>
      <c r="BN191" s="134"/>
      <c r="BY191" s="134"/>
      <c r="BZ191" s="134"/>
      <c r="CH191" s="134"/>
      <c r="CI191" s="134"/>
      <c r="CJ191" s="134"/>
      <c r="CK191" s="134"/>
    </row>
    <row r="192" spans="24:89">
      <c r="X192" s="93"/>
      <c r="AN192" s="134"/>
      <c r="AO192" s="134"/>
      <c r="AP192" s="134"/>
      <c r="BL192" s="134"/>
      <c r="BM192" s="134"/>
      <c r="BN192" s="134"/>
      <c r="BY192" s="134"/>
      <c r="BZ192" s="134"/>
      <c r="CH192" s="134"/>
      <c r="CI192" s="134"/>
      <c r="CJ192" s="134"/>
      <c r="CK192" s="134"/>
    </row>
    <row r="193" spans="24:89">
      <c r="X193" s="93"/>
      <c r="AN193" s="134"/>
      <c r="AO193" s="134"/>
      <c r="AP193" s="134"/>
      <c r="BL193" s="134"/>
      <c r="BM193" s="134"/>
      <c r="BN193" s="134"/>
      <c r="BY193" s="134"/>
      <c r="BZ193" s="134"/>
      <c r="CH193" s="134"/>
      <c r="CI193" s="134"/>
      <c r="CJ193" s="134"/>
      <c r="CK193" s="134"/>
    </row>
    <row r="194" spans="24:89">
      <c r="X194" s="93"/>
      <c r="AN194" s="134"/>
      <c r="AO194" s="134"/>
      <c r="AP194" s="134"/>
      <c r="BL194" s="134"/>
      <c r="BM194" s="134"/>
      <c r="BN194" s="134"/>
      <c r="BY194" s="134"/>
      <c r="BZ194" s="134"/>
      <c r="CH194" s="134"/>
      <c r="CI194" s="134"/>
      <c r="CJ194" s="134"/>
      <c r="CK194" s="134"/>
    </row>
    <row r="195" spans="24:89">
      <c r="X195" s="93"/>
      <c r="AN195" s="134"/>
      <c r="AO195" s="134"/>
      <c r="AP195" s="134"/>
      <c r="BL195" s="134"/>
      <c r="BM195" s="134"/>
      <c r="BN195" s="134"/>
      <c r="BY195" s="134"/>
      <c r="BZ195" s="134"/>
      <c r="CH195" s="134"/>
      <c r="CI195" s="134"/>
      <c r="CJ195" s="134"/>
      <c r="CK195" s="134"/>
    </row>
    <row r="196" spans="24:89">
      <c r="X196" s="93"/>
      <c r="AN196" s="134"/>
      <c r="AO196" s="134"/>
      <c r="AP196" s="134"/>
      <c r="BL196" s="134"/>
      <c r="BM196" s="134"/>
      <c r="BN196" s="134"/>
      <c r="BY196" s="134"/>
      <c r="BZ196" s="134"/>
      <c r="CH196" s="134"/>
      <c r="CI196" s="134"/>
      <c r="CJ196" s="134"/>
      <c r="CK196" s="134"/>
    </row>
    <row r="197" spans="24:89">
      <c r="X197" s="93"/>
      <c r="AN197" s="134"/>
      <c r="AO197" s="134"/>
      <c r="AP197" s="134"/>
      <c r="BL197" s="134"/>
      <c r="BM197" s="134"/>
      <c r="BN197" s="134"/>
      <c r="BY197" s="134"/>
      <c r="BZ197" s="134"/>
      <c r="CH197" s="134"/>
      <c r="CI197" s="134"/>
      <c r="CJ197" s="134"/>
      <c r="CK197" s="134"/>
    </row>
    <row r="198" spans="24:89">
      <c r="X198" s="93"/>
      <c r="AN198" s="134"/>
      <c r="AO198" s="134"/>
      <c r="AP198" s="134"/>
      <c r="BL198" s="134"/>
      <c r="BM198" s="134"/>
      <c r="BN198" s="134"/>
      <c r="BY198" s="134"/>
      <c r="BZ198" s="134"/>
      <c r="CH198" s="134"/>
      <c r="CI198" s="134"/>
      <c r="CJ198" s="134"/>
      <c r="CK198" s="134"/>
    </row>
    <row r="199" spans="24:89">
      <c r="X199" s="93"/>
      <c r="AN199" s="134"/>
      <c r="AO199" s="134"/>
      <c r="AP199" s="134"/>
      <c r="BL199" s="134"/>
      <c r="BM199" s="134"/>
      <c r="BN199" s="134"/>
      <c r="BY199" s="134"/>
      <c r="BZ199" s="134"/>
      <c r="CH199" s="134"/>
      <c r="CI199" s="134"/>
      <c r="CJ199" s="134"/>
      <c r="CK199" s="134"/>
    </row>
    <row r="200" spans="24:89">
      <c r="X200" s="93"/>
      <c r="AN200" s="134"/>
      <c r="AO200" s="134"/>
      <c r="AP200" s="134"/>
      <c r="BL200" s="134"/>
      <c r="BM200" s="134"/>
      <c r="BN200" s="134"/>
      <c r="BY200" s="134"/>
      <c r="BZ200" s="134"/>
      <c r="CH200" s="134"/>
      <c r="CI200" s="134"/>
      <c r="CJ200" s="134"/>
      <c r="CK200" s="134"/>
    </row>
    <row r="201" spans="24:89">
      <c r="X201" s="93"/>
      <c r="AN201" s="134"/>
      <c r="AO201" s="134"/>
      <c r="AP201" s="134"/>
      <c r="BL201" s="134"/>
      <c r="BM201" s="134"/>
      <c r="BN201" s="134"/>
      <c r="BY201" s="134"/>
      <c r="BZ201" s="134"/>
      <c r="CH201" s="134"/>
      <c r="CI201" s="134"/>
      <c r="CJ201" s="134"/>
      <c r="CK201" s="134"/>
    </row>
    <row r="202" spans="24:89">
      <c r="X202" s="93"/>
      <c r="AN202" s="134"/>
      <c r="AO202" s="134"/>
      <c r="AP202" s="134"/>
      <c r="BL202" s="134"/>
      <c r="BM202" s="134"/>
      <c r="BN202" s="134"/>
      <c r="BY202" s="134"/>
      <c r="BZ202" s="134"/>
      <c r="CH202" s="134"/>
      <c r="CI202" s="134"/>
      <c r="CJ202" s="134"/>
      <c r="CK202" s="134"/>
    </row>
    <row r="203" spans="24:89">
      <c r="X203" s="93"/>
      <c r="AN203" s="134"/>
      <c r="AO203" s="134"/>
      <c r="AP203" s="134"/>
      <c r="BL203" s="134"/>
      <c r="BM203" s="134"/>
      <c r="BN203" s="134"/>
      <c r="BY203" s="134"/>
      <c r="BZ203" s="134"/>
      <c r="CH203" s="134"/>
      <c r="CI203" s="134"/>
      <c r="CJ203" s="134"/>
      <c r="CK203" s="134"/>
    </row>
    <row r="204" spans="24:89">
      <c r="X204" s="93"/>
      <c r="AN204" s="134"/>
      <c r="AO204" s="134"/>
      <c r="AP204" s="134"/>
      <c r="BL204" s="134"/>
      <c r="BM204" s="134"/>
      <c r="BN204" s="134"/>
      <c r="BY204" s="134"/>
      <c r="BZ204" s="134"/>
      <c r="CH204" s="134"/>
      <c r="CI204" s="134"/>
      <c r="CJ204" s="134"/>
      <c r="CK204" s="134"/>
    </row>
    <row r="205" spans="24:89">
      <c r="X205" s="93"/>
      <c r="AN205" s="134"/>
      <c r="AO205" s="134"/>
      <c r="AP205" s="134"/>
      <c r="BL205" s="134"/>
      <c r="BM205" s="134"/>
      <c r="BN205" s="134"/>
      <c r="BY205" s="134"/>
      <c r="BZ205" s="134"/>
      <c r="CH205" s="134"/>
      <c r="CI205" s="134"/>
      <c r="CJ205" s="134"/>
      <c r="CK205" s="134"/>
    </row>
    <row r="206" spans="24:89">
      <c r="X206" s="93"/>
      <c r="AN206" s="134"/>
      <c r="AO206" s="134"/>
      <c r="AP206" s="134"/>
      <c r="BL206" s="134"/>
      <c r="BM206" s="134"/>
      <c r="BN206" s="134"/>
      <c r="BY206" s="134"/>
      <c r="BZ206" s="134"/>
      <c r="CH206" s="134"/>
      <c r="CI206" s="134"/>
      <c r="CJ206" s="134"/>
      <c r="CK206" s="134"/>
    </row>
    <row r="207" spans="24:89">
      <c r="X207" s="93"/>
      <c r="AN207" s="134"/>
      <c r="AO207" s="134"/>
      <c r="AP207" s="134"/>
      <c r="BL207" s="134"/>
      <c r="BM207" s="134"/>
      <c r="BN207" s="134"/>
      <c r="BY207" s="134"/>
      <c r="BZ207" s="134"/>
      <c r="CH207" s="134"/>
      <c r="CI207" s="134"/>
      <c r="CJ207" s="134"/>
      <c r="CK207" s="134"/>
    </row>
    <row r="208" spans="24:89">
      <c r="X208" s="93"/>
      <c r="AN208" s="134"/>
      <c r="AO208" s="134"/>
      <c r="AP208" s="134"/>
      <c r="BL208" s="134"/>
      <c r="BM208" s="134"/>
      <c r="BN208" s="134"/>
      <c r="BY208" s="134"/>
      <c r="BZ208" s="134"/>
      <c r="CH208" s="134"/>
      <c r="CI208" s="134"/>
      <c r="CJ208" s="134"/>
      <c r="CK208" s="134"/>
    </row>
    <row r="209" spans="24:89">
      <c r="X209" s="93"/>
      <c r="AN209" s="134"/>
      <c r="AO209" s="134"/>
      <c r="AP209" s="134"/>
      <c r="BL209" s="134"/>
      <c r="BM209" s="134"/>
      <c r="BN209" s="134"/>
      <c r="CH209" s="134"/>
      <c r="CI209" s="134"/>
      <c r="CJ209" s="134"/>
      <c r="CK209" s="134"/>
    </row>
    <row r="210" spans="24:89">
      <c r="X210" s="93"/>
      <c r="AN210" s="134"/>
      <c r="AO210" s="134"/>
      <c r="AP210" s="134"/>
      <c r="BL210" s="134"/>
      <c r="BM210" s="134"/>
      <c r="BN210" s="134"/>
      <c r="CH210" s="134"/>
      <c r="CI210" s="134"/>
      <c r="CJ210" s="134"/>
      <c r="CK210" s="134"/>
    </row>
    <row r="211" spans="24:89">
      <c r="X211" s="93"/>
      <c r="AN211" s="134"/>
      <c r="AO211" s="134"/>
      <c r="AP211" s="134"/>
      <c r="BL211" s="134"/>
      <c r="BM211" s="134"/>
      <c r="BN211" s="134"/>
      <c r="CH211" s="134"/>
      <c r="CI211" s="134"/>
      <c r="CJ211" s="134"/>
      <c r="CK211" s="134"/>
    </row>
    <row r="212" spans="24:89">
      <c r="X212" s="93"/>
      <c r="AN212" s="134"/>
      <c r="AO212" s="134"/>
      <c r="AP212" s="134"/>
      <c r="BL212" s="134"/>
      <c r="BM212" s="134"/>
      <c r="BN212" s="134"/>
      <c r="CH212" s="134"/>
      <c r="CI212" s="134"/>
      <c r="CJ212" s="134"/>
      <c r="CK212" s="134"/>
    </row>
    <row r="213" spans="24:89">
      <c r="X213" s="93"/>
      <c r="AN213" s="134"/>
      <c r="AO213" s="134"/>
      <c r="AP213" s="134"/>
      <c r="CH213" s="134"/>
      <c r="CI213" s="134"/>
      <c r="CJ213" s="134"/>
      <c r="CK213" s="134"/>
    </row>
    <row r="214" spans="24:89">
      <c r="X214" s="93"/>
      <c r="AN214" s="134"/>
      <c r="AO214" s="134"/>
      <c r="AP214" s="134"/>
      <c r="CH214" s="134"/>
      <c r="CI214" s="134"/>
      <c r="CJ214" s="134"/>
      <c r="CK214" s="134"/>
    </row>
    <row r="215" spans="24:89">
      <c r="X215" s="93"/>
      <c r="AN215" s="134"/>
      <c r="AO215" s="134"/>
      <c r="AP215" s="134"/>
      <c r="CH215" s="134"/>
      <c r="CI215" s="134"/>
      <c r="CJ215" s="134"/>
      <c r="CK215" s="134"/>
    </row>
    <row r="216" spans="24:89">
      <c r="X216" s="93"/>
      <c r="CH216" s="134"/>
      <c r="CI216" s="134"/>
      <c r="CJ216" s="134"/>
      <c r="CK216" s="134"/>
    </row>
    <row r="217" spans="24:89">
      <c r="X217" s="93"/>
      <c r="CH217" s="134"/>
      <c r="CI217" s="134"/>
      <c r="CJ217" s="134"/>
      <c r="CK217" s="134"/>
    </row>
    <row r="218" spans="24:89">
      <c r="X218" s="93"/>
      <c r="CH218" s="134"/>
      <c r="CI218" s="134"/>
      <c r="CJ218" s="134"/>
      <c r="CK218" s="134"/>
    </row>
    <row r="219" spans="24:89">
      <c r="X219" s="93"/>
      <c r="CH219" s="134"/>
      <c r="CI219" s="134"/>
      <c r="CJ219" s="134"/>
      <c r="CK219" s="134"/>
    </row>
    <row r="220" spans="24:89">
      <c r="X220" s="93"/>
      <c r="CH220" s="134"/>
      <c r="CI220" s="134"/>
      <c r="CJ220" s="134"/>
      <c r="CK220" s="134"/>
    </row>
    <row r="221" spans="24:89">
      <c r="X221" s="93"/>
      <c r="CH221" s="134"/>
      <c r="CI221" s="134"/>
      <c r="CJ221" s="134"/>
      <c r="CK221" s="134"/>
    </row>
    <row r="222" spans="24:89">
      <c r="X222" s="93"/>
      <c r="CH222" s="134"/>
      <c r="CI222" s="134"/>
      <c r="CJ222" s="134"/>
      <c r="CK222" s="134"/>
    </row>
    <row r="223" spans="24:89">
      <c r="X223" s="93"/>
      <c r="CH223" s="134"/>
      <c r="CI223" s="134"/>
      <c r="CJ223" s="134"/>
      <c r="CK223" s="134"/>
    </row>
    <row r="224" spans="24:89">
      <c r="X224" s="93"/>
      <c r="CH224" s="134"/>
      <c r="CI224" s="134"/>
      <c r="CJ224" s="134"/>
      <c r="CK224" s="134"/>
    </row>
    <row r="225" spans="24:89">
      <c r="X225" s="93"/>
      <c r="CH225" s="134"/>
      <c r="CI225" s="134"/>
      <c r="CJ225" s="134"/>
      <c r="CK225" s="134"/>
    </row>
    <row r="226" spans="24:89">
      <c r="X226" s="93"/>
      <c r="CH226" s="134"/>
      <c r="CI226" s="134"/>
      <c r="CJ226" s="134"/>
      <c r="CK226" s="134"/>
    </row>
    <row r="227" spans="24:89">
      <c r="X227" s="93"/>
      <c r="CH227" s="134"/>
      <c r="CI227" s="134"/>
      <c r="CJ227" s="134"/>
      <c r="CK227" s="134"/>
    </row>
    <row r="228" spans="24:89">
      <c r="X228" s="93"/>
      <c r="CH228" s="134"/>
      <c r="CI228" s="134"/>
      <c r="CJ228" s="134"/>
      <c r="CK228" s="134"/>
    </row>
    <row r="229" spans="24:89">
      <c r="X229" s="93"/>
      <c r="CH229" s="134"/>
      <c r="CI229" s="134"/>
      <c r="CJ229" s="134"/>
      <c r="CK229" s="134"/>
    </row>
    <row r="230" spans="24:89">
      <c r="X230" s="93"/>
      <c r="CH230" s="134"/>
      <c r="CI230" s="134"/>
      <c r="CJ230" s="134"/>
      <c r="CK230" s="134"/>
    </row>
    <row r="231" spans="24:89">
      <c r="X231" s="93"/>
      <c r="CH231" s="134"/>
      <c r="CI231" s="134"/>
      <c r="CJ231" s="134"/>
      <c r="CK231" s="134"/>
    </row>
    <row r="232" spans="24:89">
      <c r="X232" s="93"/>
      <c r="CH232" s="134"/>
      <c r="CI232" s="134"/>
      <c r="CJ232" s="134"/>
      <c r="CK232" s="134"/>
    </row>
    <row r="233" spans="24:89">
      <c r="X233" s="93"/>
      <c r="CH233" s="134"/>
      <c r="CI233" s="134"/>
      <c r="CJ233" s="134"/>
      <c r="CK233" s="134"/>
    </row>
    <row r="234" spans="24:89">
      <c r="X234" s="93"/>
      <c r="CH234" s="134"/>
      <c r="CI234" s="134"/>
      <c r="CJ234" s="134"/>
      <c r="CK234" s="134"/>
    </row>
    <row r="235" spans="24:89">
      <c r="X235" s="93"/>
      <c r="CH235" s="134"/>
      <c r="CI235" s="134"/>
      <c r="CJ235" s="134"/>
      <c r="CK235" s="134"/>
    </row>
    <row r="236" spans="24:89">
      <c r="X236" s="93"/>
      <c r="CH236" s="134"/>
      <c r="CI236" s="134"/>
      <c r="CJ236" s="134"/>
      <c r="CK236" s="134"/>
    </row>
    <row r="237" spans="24:89">
      <c r="X237" s="93"/>
    </row>
    <row r="238" spans="24:89">
      <c r="X238" s="93"/>
    </row>
    <row r="239" spans="24:89">
      <c r="X239" s="93"/>
    </row>
    <row r="240" spans="24:89">
      <c r="X240" s="93"/>
    </row>
    <row r="241" spans="24:24">
      <c r="X241" s="93"/>
    </row>
    <row r="242" spans="24:24">
      <c r="X242" s="93"/>
    </row>
    <row r="243" spans="24:24">
      <c r="X243" s="93"/>
    </row>
    <row r="244" spans="24:24">
      <c r="X244" s="93"/>
    </row>
    <row r="245" spans="24:24">
      <c r="X245" s="93"/>
    </row>
    <row r="246" spans="24:24">
      <c r="X246" s="93"/>
    </row>
    <row r="247" spans="24:24">
      <c r="X247" s="93"/>
    </row>
    <row r="248" spans="24:24">
      <c r="X248" s="93"/>
    </row>
    <row r="249" spans="24:24">
      <c r="X249" s="93"/>
    </row>
    <row r="250" spans="24:24">
      <c r="X250" s="93"/>
    </row>
    <row r="251" spans="24:24">
      <c r="X251" s="93"/>
    </row>
    <row r="252" spans="24:24">
      <c r="X252" s="93"/>
    </row>
    <row r="253" spans="24:24">
      <c r="X253" s="93"/>
    </row>
    <row r="254" spans="24:24">
      <c r="X254" s="93"/>
    </row>
    <row r="255" spans="24:24">
      <c r="X255" s="93"/>
    </row>
    <row r="256" spans="24:24">
      <c r="X256" s="93"/>
    </row>
    <row r="257" spans="24:24">
      <c r="X257" s="93"/>
    </row>
    <row r="258" spans="24:24">
      <c r="X258" s="93"/>
    </row>
    <row r="259" spans="24:24">
      <c r="X259" s="93"/>
    </row>
    <row r="260" spans="24:24">
      <c r="X260" s="93"/>
    </row>
    <row r="261" spans="24:24">
      <c r="X261" s="93"/>
    </row>
    <row r="262" spans="24:24">
      <c r="X262" s="93"/>
    </row>
    <row r="263" spans="24:24">
      <c r="X263" s="93"/>
    </row>
    <row r="264" spans="24:24">
      <c r="X264" s="93"/>
    </row>
    <row r="265" spans="24:24">
      <c r="X265" s="93"/>
    </row>
    <row r="266" spans="24:24">
      <c r="X266" s="93"/>
    </row>
    <row r="267" spans="24:24">
      <c r="X267" s="93"/>
    </row>
    <row r="268" spans="24:24">
      <c r="X268" s="93"/>
    </row>
    <row r="269" spans="24:24">
      <c r="X269" s="93"/>
    </row>
    <row r="270" spans="24:24">
      <c r="X270" s="93"/>
    </row>
    <row r="271" spans="24:24">
      <c r="X271" s="93"/>
    </row>
    <row r="272" spans="24:24">
      <c r="X272" s="93"/>
    </row>
    <row r="273" spans="24:24">
      <c r="X273" s="93"/>
    </row>
    <row r="274" spans="24:24">
      <c r="X274" s="93"/>
    </row>
    <row r="275" spans="24:24">
      <c r="X275" s="93"/>
    </row>
    <row r="276" spans="24:24">
      <c r="X276" s="93"/>
    </row>
    <row r="277" spans="24:24">
      <c r="X277" s="93"/>
    </row>
    <row r="278" spans="24:24">
      <c r="X278" s="93"/>
    </row>
    <row r="279" spans="24:24">
      <c r="X279" s="93"/>
    </row>
    <row r="280" spans="24:24">
      <c r="X280" s="93"/>
    </row>
    <row r="281" spans="24:24">
      <c r="X281" s="93"/>
    </row>
    <row r="282" spans="24:24">
      <c r="X282" s="93"/>
    </row>
    <row r="283" spans="24:24">
      <c r="X283" s="93"/>
    </row>
    <row r="284" spans="24:24">
      <c r="X284" s="93"/>
    </row>
    <row r="285" spans="24:24">
      <c r="X285" s="93"/>
    </row>
    <row r="286" spans="24:24">
      <c r="X286" s="93"/>
    </row>
    <row r="287" spans="24:24">
      <c r="X287" s="93"/>
    </row>
    <row r="288" spans="24:24">
      <c r="X288" s="93"/>
    </row>
    <row r="289" spans="24:24">
      <c r="X289" s="93"/>
    </row>
    <row r="290" spans="24:24">
      <c r="X290" s="93"/>
    </row>
    <row r="291" spans="24:24">
      <c r="X291" s="93"/>
    </row>
    <row r="292" spans="24:24">
      <c r="X292" s="93"/>
    </row>
    <row r="293" spans="24:24">
      <c r="X293" s="93"/>
    </row>
    <row r="294" spans="24:24">
      <c r="X294" s="93"/>
    </row>
    <row r="295" spans="24:24">
      <c r="X295" s="93"/>
    </row>
    <row r="296" spans="24:24">
      <c r="X296" s="93"/>
    </row>
    <row r="297" spans="24:24">
      <c r="X297" s="93"/>
    </row>
    <row r="298" spans="24:24">
      <c r="X298" s="93"/>
    </row>
    <row r="299" spans="24:24">
      <c r="X299" s="93"/>
    </row>
    <row r="300" spans="24:24">
      <c r="X300" s="93"/>
    </row>
    <row r="301" spans="24:24">
      <c r="X301" s="93"/>
    </row>
    <row r="302" spans="24:24">
      <c r="X302" s="93"/>
    </row>
    <row r="303" spans="24:24">
      <c r="X303" s="93"/>
    </row>
    <row r="304" spans="24:24">
      <c r="X304" s="93"/>
    </row>
    <row r="305" spans="24:24">
      <c r="X305" s="93"/>
    </row>
    <row r="306" spans="24:24">
      <c r="X306" s="93"/>
    </row>
    <row r="307" spans="24:24">
      <c r="X307" s="93"/>
    </row>
    <row r="308" spans="24:24">
      <c r="X308" s="93"/>
    </row>
    <row r="309" spans="24:24">
      <c r="X309" s="93"/>
    </row>
    <row r="310" spans="24:24">
      <c r="X310" s="93"/>
    </row>
    <row r="311" spans="24:24">
      <c r="X311" s="93"/>
    </row>
    <row r="312" spans="24:24">
      <c r="X312" s="93"/>
    </row>
    <row r="313" spans="24:24">
      <c r="X313" s="93"/>
    </row>
    <row r="314" spans="24:24">
      <c r="X314" s="93"/>
    </row>
    <row r="315" spans="24:24">
      <c r="X315" s="93"/>
    </row>
    <row r="316" spans="24:24">
      <c r="X316" s="93"/>
    </row>
    <row r="317" spans="24:24">
      <c r="X317" s="93"/>
    </row>
    <row r="318" spans="24:24">
      <c r="X318" s="93"/>
    </row>
    <row r="319" spans="24:24">
      <c r="X319" s="93"/>
    </row>
    <row r="320" spans="24:24">
      <c r="X320" s="93"/>
    </row>
    <row r="321" spans="24:24">
      <c r="X321" s="93"/>
    </row>
    <row r="322" spans="24:24">
      <c r="X322" s="93"/>
    </row>
    <row r="323" spans="24:24">
      <c r="X323" s="93"/>
    </row>
    <row r="324" spans="24:24">
      <c r="X324" s="93"/>
    </row>
    <row r="325" spans="24:24">
      <c r="X325" s="93"/>
    </row>
    <row r="326" spans="24:24">
      <c r="X326" s="93"/>
    </row>
    <row r="327" spans="24:24">
      <c r="X327" s="93"/>
    </row>
    <row r="328" spans="24:24">
      <c r="X328" s="93"/>
    </row>
    <row r="329" spans="24:24">
      <c r="X329" s="93"/>
    </row>
    <row r="330" spans="24:24">
      <c r="X330" s="93"/>
    </row>
    <row r="331" spans="24:24">
      <c r="X331" s="93"/>
    </row>
    <row r="332" spans="24:24">
      <c r="X332" s="93"/>
    </row>
    <row r="333" spans="24:24">
      <c r="X333" s="93"/>
    </row>
    <row r="334" spans="24:24">
      <c r="X334" s="93"/>
    </row>
    <row r="335" spans="24:24">
      <c r="X335" s="93"/>
    </row>
    <row r="336" spans="24:24">
      <c r="X336" s="93"/>
    </row>
    <row r="337" spans="24:24">
      <c r="X337" s="93"/>
    </row>
    <row r="338" spans="24:24">
      <c r="X338" s="93"/>
    </row>
    <row r="339" spans="24:24">
      <c r="X339" s="93"/>
    </row>
    <row r="340" spans="24:24">
      <c r="X340" s="93"/>
    </row>
    <row r="341" spans="24:24">
      <c r="X341" s="93"/>
    </row>
    <row r="342" spans="24:24">
      <c r="X342" s="93"/>
    </row>
    <row r="343" spans="24:24">
      <c r="X343" s="93"/>
    </row>
    <row r="344" spans="24:24">
      <c r="X344" s="93"/>
    </row>
    <row r="345" spans="24:24">
      <c r="X345" s="93"/>
    </row>
    <row r="346" spans="24:24">
      <c r="X346" s="93"/>
    </row>
    <row r="347" spans="24:24">
      <c r="X347" s="93"/>
    </row>
    <row r="348" spans="24:24">
      <c r="X348" s="93"/>
    </row>
    <row r="349" spans="24:24">
      <c r="X349" s="93"/>
    </row>
    <row r="350" spans="24:24">
      <c r="X350" s="93"/>
    </row>
    <row r="351" spans="24:24">
      <c r="X351" s="93"/>
    </row>
    <row r="352" spans="24:24">
      <c r="X352" s="93"/>
    </row>
    <row r="353" spans="24:24">
      <c r="X353" s="93"/>
    </row>
    <row r="354" spans="24:24">
      <c r="X354" s="93"/>
    </row>
    <row r="355" spans="24:24">
      <c r="X355" s="93"/>
    </row>
    <row r="356" spans="24:24">
      <c r="X356" s="93"/>
    </row>
    <row r="357" spans="24:24">
      <c r="X357" s="93"/>
    </row>
    <row r="358" spans="24:24">
      <c r="X358" s="93"/>
    </row>
    <row r="359" spans="24:24">
      <c r="X359" s="93"/>
    </row>
    <row r="360" spans="24:24">
      <c r="X360" s="93"/>
    </row>
    <row r="361" spans="24:24">
      <c r="X361" s="93"/>
    </row>
    <row r="362" spans="24:24">
      <c r="X362" s="93"/>
    </row>
    <row r="363" spans="24:24">
      <c r="X363" s="93"/>
    </row>
    <row r="364" spans="24:24">
      <c r="X364" s="93"/>
    </row>
    <row r="365" spans="24:24">
      <c r="X365" s="93"/>
    </row>
    <row r="366" spans="24:24">
      <c r="X366" s="93"/>
    </row>
    <row r="367" spans="24:24">
      <c r="X367" s="93"/>
    </row>
    <row r="368" spans="24:24">
      <c r="X368" s="93"/>
    </row>
    <row r="369" spans="24:24">
      <c r="X369" s="93"/>
    </row>
    <row r="370" spans="24:24">
      <c r="X370" s="93"/>
    </row>
    <row r="371" spans="24:24">
      <c r="X371" s="93"/>
    </row>
    <row r="372" spans="24:24">
      <c r="X372" s="93"/>
    </row>
    <row r="373" spans="24:24">
      <c r="X373" s="93"/>
    </row>
    <row r="374" spans="24:24">
      <c r="X374" s="93"/>
    </row>
    <row r="375" spans="24:24">
      <c r="X375" s="93"/>
    </row>
    <row r="376" spans="24:24">
      <c r="X376" s="93"/>
    </row>
    <row r="377" spans="24:24">
      <c r="X377" s="93"/>
    </row>
    <row r="378" spans="24:24">
      <c r="X378" s="93"/>
    </row>
    <row r="379" spans="24:24">
      <c r="X379" s="93"/>
    </row>
    <row r="380" spans="24:24">
      <c r="X380" s="93"/>
    </row>
    <row r="381" spans="24:24">
      <c r="X381" s="93"/>
    </row>
    <row r="382" spans="24:24">
      <c r="X382" s="93"/>
    </row>
    <row r="383" spans="24:24">
      <c r="X383" s="93"/>
    </row>
    <row r="384" spans="24:24">
      <c r="X384" s="93"/>
    </row>
    <row r="385" spans="24:24">
      <c r="X385" s="93"/>
    </row>
    <row r="386" spans="24:24">
      <c r="X386" s="93"/>
    </row>
    <row r="387" spans="24:24">
      <c r="X387" s="93"/>
    </row>
    <row r="388" spans="24:24">
      <c r="X388" s="93"/>
    </row>
    <row r="389" spans="24:24">
      <c r="X389" s="93"/>
    </row>
    <row r="390" spans="24:24">
      <c r="X390" s="93"/>
    </row>
    <row r="391" spans="24:24">
      <c r="X391" s="93"/>
    </row>
    <row r="392" spans="24:24">
      <c r="X392" s="93"/>
    </row>
    <row r="393" spans="24:24">
      <c r="X393" s="93"/>
    </row>
    <row r="394" spans="24:24">
      <c r="X394" s="93"/>
    </row>
    <row r="395" spans="24:24">
      <c r="X395" s="93"/>
    </row>
    <row r="396" spans="24:24">
      <c r="X396" s="93"/>
    </row>
    <row r="397" spans="24:24">
      <c r="X397" s="93"/>
    </row>
    <row r="398" spans="24:24">
      <c r="X398" s="93"/>
    </row>
    <row r="399" spans="24:24">
      <c r="X399" s="93"/>
    </row>
    <row r="400" spans="24:24">
      <c r="X400" s="93"/>
    </row>
    <row r="401" spans="24:24">
      <c r="X401" s="93"/>
    </row>
    <row r="402" spans="24:24">
      <c r="X402" s="93"/>
    </row>
    <row r="403" spans="24:24">
      <c r="X403" s="93"/>
    </row>
    <row r="404" spans="24:24">
      <c r="X404" s="93"/>
    </row>
    <row r="405" spans="24:24">
      <c r="X405" s="93"/>
    </row>
    <row r="406" spans="24:24">
      <c r="X406" s="93"/>
    </row>
    <row r="407" spans="24:24">
      <c r="X407" s="93"/>
    </row>
    <row r="408" spans="24:24">
      <c r="X408" s="93"/>
    </row>
    <row r="409" spans="24:24">
      <c r="X409" s="93"/>
    </row>
    <row r="410" spans="24:24">
      <c r="X410" s="93"/>
    </row>
    <row r="411" spans="24:24">
      <c r="X411" s="93"/>
    </row>
    <row r="412" spans="24:24">
      <c r="X412" s="93"/>
    </row>
    <row r="413" spans="24:24">
      <c r="X413" s="93"/>
    </row>
    <row r="414" spans="24:24">
      <c r="X414" s="93"/>
    </row>
    <row r="415" spans="24:24">
      <c r="X415" s="93"/>
    </row>
    <row r="416" spans="24:24">
      <c r="X416" s="93"/>
    </row>
    <row r="417" spans="24:24">
      <c r="X417" s="93"/>
    </row>
    <row r="418" spans="24:24">
      <c r="X418" s="93"/>
    </row>
    <row r="419" spans="24:24">
      <c r="X419" s="93"/>
    </row>
    <row r="420" spans="24:24">
      <c r="X420" s="93"/>
    </row>
    <row r="421" spans="24:24">
      <c r="X421" s="93"/>
    </row>
    <row r="422" spans="24:24">
      <c r="X422" s="93"/>
    </row>
    <row r="423" spans="24:24">
      <c r="X423" s="93"/>
    </row>
    <row r="424" spans="24:24">
      <c r="X424" s="93"/>
    </row>
    <row r="425" spans="24:24">
      <c r="X425" s="93"/>
    </row>
    <row r="426" spans="24:24">
      <c r="X426" s="93"/>
    </row>
    <row r="427" spans="24:24">
      <c r="X427" s="93"/>
    </row>
    <row r="428" spans="24:24">
      <c r="X428" s="93"/>
    </row>
    <row r="429" spans="24:24">
      <c r="X429" s="93"/>
    </row>
    <row r="430" spans="24:24">
      <c r="X430" s="93"/>
    </row>
    <row r="431" spans="24:24">
      <c r="X431" s="93"/>
    </row>
    <row r="432" spans="24:24">
      <c r="X432" s="93"/>
    </row>
    <row r="433" spans="24:24">
      <c r="X433" s="93"/>
    </row>
    <row r="434" spans="24:24">
      <c r="X434" s="93"/>
    </row>
    <row r="435" spans="24:24">
      <c r="X435" s="93"/>
    </row>
    <row r="436" spans="24:24">
      <c r="X436" s="93"/>
    </row>
    <row r="437" spans="24:24">
      <c r="X437" s="93"/>
    </row>
    <row r="438" spans="24:24">
      <c r="X438" s="93"/>
    </row>
    <row r="439" spans="24:24">
      <c r="X439" s="93"/>
    </row>
    <row r="440" spans="24:24">
      <c r="X440" s="93"/>
    </row>
    <row r="441" spans="24:24">
      <c r="X441" s="93"/>
    </row>
    <row r="442" spans="24:24">
      <c r="X442" s="93"/>
    </row>
    <row r="443" spans="24:24">
      <c r="X443" s="93"/>
    </row>
    <row r="444" spans="24:24">
      <c r="X444" s="93"/>
    </row>
    <row r="445" spans="24:24">
      <c r="X445" s="93"/>
    </row>
    <row r="446" spans="24:24">
      <c r="X446" s="93"/>
    </row>
    <row r="447" spans="24:24">
      <c r="X447" s="93"/>
    </row>
    <row r="448" spans="24:24">
      <c r="X448" s="93"/>
    </row>
    <row r="449" spans="24:24">
      <c r="X449" s="93"/>
    </row>
    <row r="450" spans="24:24">
      <c r="X450" s="93"/>
    </row>
    <row r="451" spans="24:24">
      <c r="X451" s="93"/>
    </row>
    <row r="452" spans="24:24">
      <c r="X452" s="93"/>
    </row>
    <row r="453" spans="24:24">
      <c r="X453" s="93"/>
    </row>
    <row r="454" spans="24:24">
      <c r="X454" s="93"/>
    </row>
    <row r="455" spans="24:24">
      <c r="X455" s="93"/>
    </row>
    <row r="456" spans="24:24">
      <c r="X456" s="93"/>
    </row>
    <row r="457" spans="24:24">
      <c r="X457" s="93"/>
    </row>
    <row r="458" spans="24:24">
      <c r="X458" s="93"/>
    </row>
    <row r="459" spans="24:24">
      <c r="X459" s="93"/>
    </row>
    <row r="460" spans="24:24">
      <c r="X460" s="93"/>
    </row>
    <row r="461" spans="24:24">
      <c r="X461" s="93"/>
    </row>
    <row r="462" spans="24:24">
      <c r="X462" s="93"/>
    </row>
    <row r="463" spans="24:24">
      <c r="X463" s="93"/>
    </row>
    <row r="464" spans="24:24">
      <c r="X464" s="93"/>
    </row>
    <row r="465" spans="24:24">
      <c r="X465" s="93"/>
    </row>
    <row r="466" spans="24:24">
      <c r="X466" s="93"/>
    </row>
    <row r="467" spans="24:24">
      <c r="X467" s="93"/>
    </row>
    <row r="468" spans="24:24">
      <c r="X468" s="93"/>
    </row>
    <row r="469" spans="24:24">
      <c r="X469" s="93"/>
    </row>
    <row r="470" spans="24:24">
      <c r="X470" s="93"/>
    </row>
    <row r="471" spans="24:24">
      <c r="X471" s="93"/>
    </row>
    <row r="472" spans="24:24">
      <c r="X472" s="93"/>
    </row>
    <row r="473" spans="24:24">
      <c r="X473" s="93"/>
    </row>
    <row r="474" spans="24:24">
      <c r="X474" s="93"/>
    </row>
    <row r="475" spans="24:24">
      <c r="X475" s="93"/>
    </row>
    <row r="476" spans="24:24">
      <c r="X476" s="93"/>
    </row>
    <row r="477" spans="24:24">
      <c r="X477" s="93"/>
    </row>
    <row r="478" spans="24:24">
      <c r="X478" s="93"/>
    </row>
    <row r="479" spans="24:24">
      <c r="X479" s="93"/>
    </row>
    <row r="480" spans="24:24">
      <c r="X480" s="93"/>
    </row>
    <row r="481" spans="24:24">
      <c r="X481" s="93"/>
    </row>
    <row r="482" spans="24:24">
      <c r="X482" s="93"/>
    </row>
    <row r="483" spans="24:24">
      <c r="X483" s="93"/>
    </row>
    <row r="484" spans="24:24">
      <c r="X484" s="93"/>
    </row>
    <row r="485" spans="24:24">
      <c r="X485" s="93"/>
    </row>
    <row r="486" spans="24:24">
      <c r="X486" s="93"/>
    </row>
    <row r="487" spans="24:24">
      <c r="X487" s="93"/>
    </row>
    <row r="488" spans="24:24">
      <c r="X488" s="93"/>
    </row>
    <row r="489" spans="24:24">
      <c r="X489" s="93"/>
    </row>
    <row r="490" spans="24:24">
      <c r="X490" s="93"/>
    </row>
    <row r="491" spans="24:24">
      <c r="X491" s="93"/>
    </row>
    <row r="492" spans="24:24">
      <c r="X492" s="93"/>
    </row>
    <row r="493" spans="24:24">
      <c r="X493" s="93"/>
    </row>
    <row r="494" spans="24:24">
      <c r="X494" s="93"/>
    </row>
    <row r="495" spans="24:24">
      <c r="X495" s="93"/>
    </row>
    <row r="496" spans="24:24">
      <c r="X496" s="93"/>
    </row>
    <row r="497" spans="24:24">
      <c r="X497" s="93"/>
    </row>
    <row r="498" spans="24:24">
      <c r="X498" s="93"/>
    </row>
    <row r="499" spans="24:24">
      <c r="X499" s="93"/>
    </row>
    <row r="500" spans="24:24">
      <c r="X500" s="93"/>
    </row>
    <row r="501" spans="24:24">
      <c r="X501" s="93"/>
    </row>
    <row r="502" spans="24:24">
      <c r="X502" s="93"/>
    </row>
    <row r="503" spans="24:24">
      <c r="X503" s="93"/>
    </row>
    <row r="504" spans="24:24">
      <c r="X504" s="93"/>
    </row>
    <row r="505" spans="24:24">
      <c r="X505" s="93"/>
    </row>
    <row r="506" spans="24:24">
      <c r="X506" s="93"/>
    </row>
    <row r="507" spans="24:24">
      <c r="X507" s="93"/>
    </row>
    <row r="508" spans="24:24">
      <c r="X508" s="93"/>
    </row>
    <row r="509" spans="24:24">
      <c r="X509" s="93"/>
    </row>
    <row r="510" spans="24:24">
      <c r="X510" s="93"/>
    </row>
    <row r="511" spans="24:24">
      <c r="X511" s="93"/>
    </row>
    <row r="512" spans="24:24">
      <c r="X512" s="93"/>
    </row>
    <row r="513" spans="24:24">
      <c r="X513" s="93"/>
    </row>
    <row r="514" spans="24:24">
      <c r="X514" s="93"/>
    </row>
    <row r="515" spans="24:24">
      <c r="X515" s="93"/>
    </row>
    <row r="516" spans="24:24">
      <c r="X516" s="93"/>
    </row>
    <row r="517" spans="24:24">
      <c r="X517" s="93"/>
    </row>
    <row r="518" spans="24:24">
      <c r="X518" s="93"/>
    </row>
    <row r="519" spans="24:24">
      <c r="X519" s="93"/>
    </row>
    <row r="520" spans="24:24">
      <c r="X520" s="93"/>
    </row>
    <row r="521" spans="24:24">
      <c r="X521" s="93"/>
    </row>
    <row r="522" spans="24:24">
      <c r="X522" s="93"/>
    </row>
    <row r="523" spans="24:24">
      <c r="X523" s="93"/>
    </row>
    <row r="524" spans="24:24">
      <c r="X524" s="93"/>
    </row>
    <row r="525" spans="24:24">
      <c r="X525" s="93"/>
    </row>
    <row r="526" spans="24:24">
      <c r="X526" s="93"/>
    </row>
    <row r="527" spans="24:24">
      <c r="X527" s="93"/>
    </row>
    <row r="528" spans="24:24">
      <c r="X528" s="93"/>
    </row>
    <row r="529" spans="24:24">
      <c r="X529" s="93"/>
    </row>
    <row r="530" spans="24:24">
      <c r="X530" s="93"/>
    </row>
    <row r="531" spans="24:24">
      <c r="X531" s="93"/>
    </row>
    <row r="532" spans="24:24">
      <c r="X532" s="93"/>
    </row>
    <row r="533" spans="24:24">
      <c r="X533" s="93"/>
    </row>
    <row r="534" spans="24:24">
      <c r="X534" s="93"/>
    </row>
    <row r="535" spans="24:24">
      <c r="X535" s="93"/>
    </row>
    <row r="536" spans="24:24">
      <c r="X536" s="93"/>
    </row>
    <row r="537" spans="24:24">
      <c r="X537" s="93"/>
    </row>
    <row r="538" spans="24:24">
      <c r="X538" s="93"/>
    </row>
    <row r="539" spans="24:24">
      <c r="X539" s="93"/>
    </row>
    <row r="540" spans="24:24">
      <c r="X540" s="93"/>
    </row>
    <row r="541" spans="24:24">
      <c r="X541" s="93"/>
    </row>
    <row r="542" spans="24:24">
      <c r="X542" s="93"/>
    </row>
    <row r="543" spans="24:24">
      <c r="X543" s="93"/>
    </row>
    <row r="544" spans="24:24">
      <c r="X544" s="93"/>
    </row>
    <row r="545" spans="24:24">
      <c r="X545" s="93"/>
    </row>
    <row r="546" spans="24:24">
      <c r="X546" s="93"/>
    </row>
    <row r="547" spans="24:24">
      <c r="X547" s="93"/>
    </row>
    <row r="548" spans="24:24">
      <c r="X548" s="93"/>
    </row>
    <row r="549" spans="24:24">
      <c r="X549" s="93"/>
    </row>
    <row r="550" spans="24:24">
      <c r="X550" s="93"/>
    </row>
    <row r="551" spans="24:24">
      <c r="X551" s="93"/>
    </row>
    <row r="552" spans="24:24">
      <c r="X552" s="93"/>
    </row>
    <row r="553" spans="24:24">
      <c r="X553" s="93"/>
    </row>
    <row r="554" spans="24:24">
      <c r="X554" s="93"/>
    </row>
    <row r="555" spans="24:24">
      <c r="X555" s="93"/>
    </row>
    <row r="556" spans="24:24">
      <c r="X556" s="93"/>
    </row>
    <row r="557" spans="24:24">
      <c r="X557" s="93"/>
    </row>
    <row r="558" spans="24:24">
      <c r="X558" s="93"/>
    </row>
    <row r="559" spans="24:24">
      <c r="X559" s="93"/>
    </row>
    <row r="560" spans="24:24">
      <c r="X560" s="93"/>
    </row>
    <row r="561" spans="24:24">
      <c r="X561" s="93"/>
    </row>
    <row r="562" spans="24:24">
      <c r="X562" s="93"/>
    </row>
    <row r="563" spans="24:24">
      <c r="X563" s="93"/>
    </row>
    <row r="564" spans="24:24">
      <c r="X564" s="93"/>
    </row>
    <row r="565" spans="24:24">
      <c r="X565" s="93"/>
    </row>
    <row r="566" spans="24:24">
      <c r="X566" s="93"/>
    </row>
    <row r="567" spans="24:24">
      <c r="X567" s="93"/>
    </row>
    <row r="568" spans="24:24">
      <c r="X568" s="93"/>
    </row>
    <row r="569" spans="24:24">
      <c r="X569" s="93"/>
    </row>
    <row r="570" spans="24:24">
      <c r="X570" s="93"/>
    </row>
    <row r="571" spans="24:24">
      <c r="X571" s="93"/>
    </row>
    <row r="572" spans="24:24">
      <c r="X572" s="93"/>
    </row>
    <row r="573" spans="24:24">
      <c r="X573" s="93"/>
    </row>
    <row r="574" spans="24:24">
      <c r="X574" s="93"/>
    </row>
    <row r="575" spans="24:24">
      <c r="X575" s="93"/>
    </row>
    <row r="576" spans="24:24">
      <c r="X576" s="93"/>
    </row>
    <row r="577" spans="24:24">
      <c r="X577" s="93"/>
    </row>
    <row r="578" spans="24:24">
      <c r="X578" s="93"/>
    </row>
    <row r="579" spans="24:24">
      <c r="X579" s="93"/>
    </row>
    <row r="580" spans="24:24">
      <c r="X580" s="93"/>
    </row>
    <row r="581" spans="24:24">
      <c r="X581" s="93"/>
    </row>
    <row r="582" spans="24:24">
      <c r="X582" s="93"/>
    </row>
    <row r="583" spans="24:24">
      <c r="X583" s="93"/>
    </row>
    <row r="584" spans="24:24">
      <c r="X584" s="93"/>
    </row>
    <row r="585" spans="24:24">
      <c r="X585" s="93"/>
    </row>
    <row r="586" spans="24:24">
      <c r="X586" s="93"/>
    </row>
    <row r="587" spans="24:24">
      <c r="X587" s="93"/>
    </row>
    <row r="588" spans="24:24">
      <c r="X588" s="93"/>
    </row>
    <row r="589" spans="24:24">
      <c r="X589" s="93"/>
    </row>
    <row r="590" spans="24:24">
      <c r="X590" s="93"/>
    </row>
    <row r="591" spans="24:24">
      <c r="X591" s="93"/>
    </row>
    <row r="592" spans="24:24">
      <c r="X592" s="93"/>
    </row>
    <row r="593" spans="24:24">
      <c r="X593" s="93"/>
    </row>
    <row r="594" spans="24:24">
      <c r="X594" s="93"/>
    </row>
    <row r="595" spans="24:24">
      <c r="X595" s="93"/>
    </row>
    <row r="596" spans="24:24">
      <c r="X596" s="93"/>
    </row>
    <row r="597" spans="24:24">
      <c r="X597" s="93"/>
    </row>
    <row r="598" spans="24:24">
      <c r="X598" s="93"/>
    </row>
    <row r="599" spans="24:24">
      <c r="X599" s="93"/>
    </row>
    <row r="600" spans="24:24">
      <c r="X600" s="93"/>
    </row>
    <row r="601" spans="24:24">
      <c r="X601" s="93"/>
    </row>
    <row r="602" spans="24:24">
      <c r="X602" s="93"/>
    </row>
    <row r="603" spans="24:24">
      <c r="X603" s="93"/>
    </row>
    <row r="604" spans="24:24">
      <c r="X604" s="93"/>
    </row>
    <row r="605" spans="24:24">
      <c r="X605" s="93"/>
    </row>
    <row r="606" spans="24:24">
      <c r="X606" s="93"/>
    </row>
    <row r="607" spans="24:24">
      <c r="X607" s="93"/>
    </row>
    <row r="608" spans="24:24">
      <c r="X608" s="93"/>
    </row>
    <row r="609" spans="24:24">
      <c r="X609" s="93"/>
    </row>
    <row r="610" spans="24:24">
      <c r="X610" s="93"/>
    </row>
    <row r="611" spans="24:24">
      <c r="X611" s="93"/>
    </row>
    <row r="612" spans="24:24">
      <c r="X612" s="93"/>
    </row>
    <row r="613" spans="24:24">
      <c r="X613" s="93"/>
    </row>
    <row r="614" spans="24:24">
      <c r="X614" s="93"/>
    </row>
    <row r="615" spans="24:24">
      <c r="X615" s="93"/>
    </row>
    <row r="616" spans="24:24">
      <c r="X616" s="93"/>
    </row>
    <row r="617" spans="24:24">
      <c r="X617" s="93"/>
    </row>
    <row r="618" spans="24:24">
      <c r="X618" s="93"/>
    </row>
    <row r="619" spans="24:24">
      <c r="X619" s="93"/>
    </row>
    <row r="620" spans="24:24">
      <c r="X620" s="93"/>
    </row>
    <row r="621" spans="24:24">
      <c r="X621" s="93"/>
    </row>
    <row r="622" spans="24:24">
      <c r="X622" s="93"/>
    </row>
    <row r="623" spans="24:24">
      <c r="X623" s="93"/>
    </row>
    <row r="624" spans="24:24">
      <c r="X624" s="93"/>
    </row>
    <row r="625" spans="24:24">
      <c r="X625" s="93"/>
    </row>
    <row r="626" spans="24:24">
      <c r="X626" s="93"/>
    </row>
    <row r="627" spans="24:24">
      <c r="X627" s="93"/>
    </row>
    <row r="628" spans="24:24">
      <c r="X628" s="93"/>
    </row>
    <row r="629" spans="24:24">
      <c r="X629" s="93"/>
    </row>
    <row r="630" spans="24:24">
      <c r="X630" s="93"/>
    </row>
    <row r="631" spans="24:24">
      <c r="X631" s="93"/>
    </row>
    <row r="632" spans="24:24">
      <c r="X632" s="93"/>
    </row>
    <row r="633" spans="24:24">
      <c r="X633" s="93"/>
    </row>
    <row r="634" spans="24:24">
      <c r="X634" s="93"/>
    </row>
    <row r="635" spans="24:24">
      <c r="X635" s="93"/>
    </row>
    <row r="636" spans="24:24">
      <c r="X636" s="93"/>
    </row>
    <row r="637" spans="24:24">
      <c r="X637" s="93"/>
    </row>
    <row r="638" spans="24:24">
      <c r="X638" s="93"/>
    </row>
    <row r="639" spans="24:24">
      <c r="X639" s="93"/>
    </row>
    <row r="640" spans="24:24">
      <c r="X640" s="93"/>
    </row>
    <row r="641" spans="24:24">
      <c r="X641" s="93"/>
    </row>
    <row r="642" spans="24:24">
      <c r="X642" s="93"/>
    </row>
    <row r="643" spans="24:24">
      <c r="X643" s="93"/>
    </row>
    <row r="644" spans="24:24">
      <c r="X644" s="93"/>
    </row>
    <row r="645" spans="24:24">
      <c r="X645" s="93"/>
    </row>
    <row r="646" spans="24:24">
      <c r="X646" s="93"/>
    </row>
    <row r="647" spans="24:24">
      <c r="X647" s="93"/>
    </row>
    <row r="648" spans="24:24">
      <c r="X648" s="93"/>
    </row>
    <row r="649" spans="24:24">
      <c r="X649" s="93"/>
    </row>
    <row r="650" spans="24:24">
      <c r="X650" s="93"/>
    </row>
    <row r="651" spans="24:24">
      <c r="X651" s="93"/>
    </row>
    <row r="652" spans="24:24">
      <c r="X652" s="93"/>
    </row>
    <row r="653" spans="24:24">
      <c r="X653" s="93"/>
    </row>
    <row r="654" spans="24:24">
      <c r="X654" s="93"/>
    </row>
    <row r="655" spans="24:24">
      <c r="X655" s="93"/>
    </row>
    <row r="656" spans="24:24">
      <c r="X656" s="93"/>
    </row>
    <row r="657" spans="24:24">
      <c r="X657" s="93"/>
    </row>
    <row r="658" spans="24:24">
      <c r="X658" s="93"/>
    </row>
    <row r="659" spans="24:24">
      <c r="X659" s="93"/>
    </row>
    <row r="660" spans="24:24">
      <c r="X660" s="93"/>
    </row>
    <row r="661" spans="24:24">
      <c r="X661" s="93"/>
    </row>
    <row r="662" spans="24:24">
      <c r="X662" s="93"/>
    </row>
    <row r="663" spans="24:24">
      <c r="X663" s="93"/>
    </row>
    <row r="664" spans="24:24">
      <c r="X664" s="93"/>
    </row>
    <row r="665" spans="24:24">
      <c r="X665" s="93"/>
    </row>
    <row r="666" spans="24:24">
      <c r="X666" s="93"/>
    </row>
    <row r="667" spans="24:24">
      <c r="X667" s="93"/>
    </row>
    <row r="668" spans="24:24">
      <c r="X668" s="93"/>
    </row>
    <row r="669" spans="24:24">
      <c r="X669" s="93"/>
    </row>
    <row r="670" spans="24:24">
      <c r="X670" s="93"/>
    </row>
    <row r="671" spans="24:24">
      <c r="X671" s="93"/>
    </row>
    <row r="672" spans="24:24">
      <c r="X672" s="93"/>
    </row>
    <row r="673" spans="24:24">
      <c r="X673" s="93"/>
    </row>
    <row r="674" spans="24:24">
      <c r="X674" s="93"/>
    </row>
    <row r="675" spans="24:24">
      <c r="X675" s="93"/>
    </row>
    <row r="676" spans="24:24">
      <c r="X676" s="93"/>
    </row>
    <row r="677" spans="24:24">
      <c r="X677" s="93"/>
    </row>
    <row r="678" spans="24:24">
      <c r="X678" s="93"/>
    </row>
    <row r="679" spans="24:24">
      <c r="X679" s="93"/>
    </row>
    <row r="680" spans="24:24">
      <c r="X680" s="93"/>
    </row>
    <row r="681" spans="24:24">
      <c r="X681" s="93"/>
    </row>
    <row r="682" spans="24:24">
      <c r="X682" s="93"/>
    </row>
    <row r="683" spans="24:24">
      <c r="X683" s="93"/>
    </row>
    <row r="684" spans="24:24">
      <c r="X684" s="93"/>
    </row>
    <row r="685" spans="24:24">
      <c r="X685" s="93"/>
    </row>
    <row r="686" spans="24:24">
      <c r="X686" s="93"/>
    </row>
    <row r="687" spans="24:24">
      <c r="X687" s="93"/>
    </row>
    <row r="688" spans="24:24">
      <c r="X688" s="93"/>
    </row>
    <row r="689" spans="24:24">
      <c r="X689" s="93"/>
    </row>
    <row r="690" spans="24:24">
      <c r="X690" s="93"/>
    </row>
    <row r="691" spans="24:24">
      <c r="X691" s="93"/>
    </row>
    <row r="692" spans="24:24">
      <c r="X692" s="93"/>
    </row>
    <row r="693" spans="24:24">
      <c r="X693" s="93"/>
    </row>
    <row r="694" spans="24:24">
      <c r="X694" s="93"/>
    </row>
    <row r="695" spans="24:24">
      <c r="X695" s="93"/>
    </row>
    <row r="696" spans="24:24">
      <c r="X696" s="93"/>
    </row>
    <row r="697" spans="24:24">
      <c r="X697" s="93"/>
    </row>
    <row r="698" spans="24:24">
      <c r="X698" s="93"/>
    </row>
    <row r="699" spans="24:24">
      <c r="X699" s="93"/>
    </row>
    <row r="700" spans="24:24">
      <c r="X700" s="93"/>
    </row>
    <row r="701" spans="24:24">
      <c r="X701" s="93"/>
    </row>
    <row r="702" spans="24:24">
      <c r="X702" s="93"/>
    </row>
    <row r="703" spans="24:24">
      <c r="X703" s="93"/>
    </row>
    <row r="704" spans="24:24">
      <c r="X704" s="93"/>
    </row>
    <row r="705" spans="24:24">
      <c r="X705" s="93"/>
    </row>
    <row r="706" spans="24:24">
      <c r="X706" s="93"/>
    </row>
    <row r="707" spans="24:24">
      <c r="X707" s="93"/>
    </row>
    <row r="708" spans="24:24">
      <c r="X708" s="93"/>
    </row>
    <row r="709" spans="24:24">
      <c r="X709" s="93"/>
    </row>
    <row r="710" spans="24:24">
      <c r="X710" s="93"/>
    </row>
    <row r="711" spans="24:24">
      <c r="X711" s="93"/>
    </row>
    <row r="712" spans="24:24">
      <c r="X712" s="93"/>
    </row>
    <row r="713" spans="24:24">
      <c r="X713" s="93"/>
    </row>
    <row r="714" spans="24:24">
      <c r="X714" s="93"/>
    </row>
    <row r="715" spans="24:24">
      <c r="X715" s="93"/>
    </row>
    <row r="716" spans="24:24">
      <c r="X716" s="93"/>
    </row>
    <row r="717" spans="24:24">
      <c r="X717" s="93"/>
    </row>
    <row r="718" spans="24:24">
      <c r="X718" s="93"/>
    </row>
    <row r="719" spans="24:24">
      <c r="X719" s="93"/>
    </row>
    <row r="720" spans="24:24">
      <c r="X720" s="93"/>
    </row>
    <row r="721" spans="24:24">
      <c r="X721" s="93"/>
    </row>
    <row r="722" spans="24:24">
      <c r="X722" s="93"/>
    </row>
    <row r="723" spans="24:24">
      <c r="X723" s="93"/>
    </row>
    <row r="724" spans="24:24">
      <c r="X724" s="93"/>
    </row>
    <row r="725" spans="24:24">
      <c r="X725" s="93"/>
    </row>
    <row r="726" spans="24:24">
      <c r="X726" s="93"/>
    </row>
    <row r="727" spans="24:24">
      <c r="X727" s="93"/>
    </row>
    <row r="728" spans="24:24">
      <c r="X728" s="93"/>
    </row>
    <row r="729" spans="24:24">
      <c r="X729" s="93"/>
    </row>
    <row r="730" spans="24:24">
      <c r="X730" s="93"/>
    </row>
    <row r="731" spans="24:24">
      <c r="X731" s="93"/>
    </row>
    <row r="732" spans="24:24">
      <c r="X732" s="93"/>
    </row>
    <row r="733" spans="24:24">
      <c r="X733" s="93"/>
    </row>
    <row r="734" spans="24:24">
      <c r="X734" s="93"/>
    </row>
    <row r="735" spans="24:24">
      <c r="X735" s="93"/>
    </row>
    <row r="736" spans="24:24">
      <c r="X736" s="93"/>
    </row>
    <row r="737" spans="24:24">
      <c r="X737" s="93"/>
    </row>
    <row r="738" spans="24:24">
      <c r="X738" s="93"/>
    </row>
    <row r="739" spans="24:24">
      <c r="X739" s="93"/>
    </row>
    <row r="740" spans="24:24">
      <c r="X740" s="93"/>
    </row>
    <row r="741" spans="24:24">
      <c r="X741" s="93"/>
    </row>
    <row r="742" spans="24:24">
      <c r="X742" s="93"/>
    </row>
    <row r="743" spans="24:24">
      <c r="X743" s="93"/>
    </row>
    <row r="744" spans="24:24">
      <c r="X744" s="93"/>
    </row>
    <row r="745" spans="24:24">
      <c r="X745" s="93"/>
    </row>
    <row r="746" spans="24:24">
      <c r="X746" s="93"/>
    </row>
    <row r="747" spans="24:24">
      <c r="X747" s="93"/>
    </row>
    <row r="748" spans="24:24">
      <c r="X748" s="93"/>
    </row>
    <row r="749" spans="24:24">
      <c r="X749" s="93"/>
    </row>
    <row r="750" spans="24:24">
      <c r="X750" s="93"/>
    </row>
    <row r="751" spans="24:24">
      <c r="X751" s="93"/>
    </row>
    <row r="752" spans="24:24">
      <c r="X752" s="93"/>
    </row>
    <row r="753" spans="24:24">
      <c r="X753" s="93"/>
    </row>
    <row r="754" spans="24:24">
      <c r="X754" s="93"/>
    </row>
    <row r="755" spans="24:24">
      <c r="X755" s="93"/>
    </row>
    <row r="756" spans="24:24">
      <c r="X756" s="93"/>
    </row>
    <row r="757" spans="24:24">
      <c r="X757" s="93"/>
    </row>
    <row r="758" spans="24:24">
      <c r="X758" s="93"/>
    </row>
    <row r="759" spans="24:24">
      <c r="X759" s="93"/>
    </row>
    <row r="760" spans="24:24">
      <c r="X760" s="93"/>
    </row>
    <row r="761" spans="24:24">
      <c r="X761" s="93"/>
    </row>
    <row r="762" spans="24:24">
      <c r="X762" s="93"/>
    </row>
    <row r="763" spans="24:24">
      <c r="X763" s="93"/>
    </row>
    <row r="764" spans="24:24">
      <c r="X764" s="93"/>
    </row>
    <row r="765" spans="24:24">
      <c r="X765" s="93"/>
    </row>
    <row r="766" spans="24:24">
      <c r="X766" s="93"/>
    </row>
    <row r="767" spans="24:24">
      <c r="X767" s="93"/>
    </row>
    <row r="768" spans="24:24">
      <c r="X768" s="93"/>
    </row>
    <row r="769" spans="24:24">
      <c r="X769" s="93"/>
    </row>
    <row r="770" spans="24:24">
      <c r="X770" s="93"/>
    </row>
    <row r="771" spans="24:24">
      <c r="X771" s="93"/>
    </row>
    <row r="772" spans="24:24">
      <c r="X772" s="93"/>
    </row>
    <row r="773" spans="24:24">
      <c r="X773" s="93"/>
    </row>
    <row r="774" spans="24:24">
      <c r="X774" s="93"/>
    </row>
    <row r="775" spans="24:24">
      <c r="X775" s="93"/>
    </row>
    <row r="776" spans="24:24">
      <c r="X776" s="93"/>
    </row>
    <row r="777" spans="24:24">
      <c r="X777" s="93"/>
    </row>
    <row r="778" spans="24:24">
      <c r="X778" s="93"/>
    </row>
    <row r="779" spans="24:24">
      <c r="X779" s="93"/>
    </row>
    <row r="780" spans="24:24">
      <c r="X780" s="93"/>
    </row>
    <row r="781" spans="24:24">
      <c r="X781" s="93"/>
    </row>
    <row r="782" spans="24:24">
      <c r="X782" s="93"/>
    </row>
    <row r="783" spans="24:24">
      <c r="X783" s="93"/>
    </row>
    <row r="784" spans="24:24">
      <c r="X784" s="93"/>
    </row>
    <row r="785" spans="24:24">
      <c r="X785" s="93"/>
    </row>
    <row r="786" spans="24:24">
      <c r="X786" s="93"/>
    </row>
    <row r="787" spans="24:24">
      <c r="X787" s="93"/>
    </row>
    <row r="788" spans="24:24">
      <c r="X788" s="93"/>
    </row>
    <row r="789" spans="24:24">
      <c r="X789" s="93"/>
    </row>
    <row r="790" spans="24:24">
      <c r="X790" s="93"/>
    </row>
    <row r="791" spans="24:24">
      <c r="X791" s="93"/>
    </row>
    <row r="792" spans="24:24">
      <c r="X792" s="93"/>
    </row>
    <row r="793" spans="24:24">
      <c r="X793" s="93"/>
    </row>
    <row r="794" spans="24:24">
      <c r="X794" s="93"/>
    </row>
    <row r="795" spans="24:24">
      <c r="X795" s="93"/>
    </row>
    <row r="796" spans="24:24">
      <c r="X796" s="93"/>
    </row>
    <row r="797" spans="24:24">
      <c r="X797" s="93"/>
    </row>
    <row r="798" spans="24:24">
      <c r="X798" s="93"/>
    </row>
    <row r="799" spans="24:24">
      <c r="X799" s="93"/>
    </row>
    <row r="800" spans="24:24">
      <c r="X800" s="93"/>
    </row>
    <row r="801" spans="24:24">
      <c r="X801" s="93"/>
    </row>
    <row r="802" spans="24:24">
      <c r="X802" s="93"/>
    </row>
    <row r="803" spans="24:24">
      <c r="X803" s="93"/>
    </row>
    <row r="804" spans="24:24">
      <c r="X804" s="93"/>
    </row>
    <row r="805" spans="24:24">
      <c r="X805" s="93"/>
    </row>
    <row r="806" spans="24:24">
      <c r="X806" s="93"/>
    </row>
    <row r="807" spans="24:24">
      <c r="X807" s="93"/>
    </row>
    <row r="808" spans="24:24">
      <c r="X808" s="93"/>
    </row>
    <row r="809" spans="24:24">
      <c r="X809" s="93"/>
    </row>
    <row r="810" spans="24:24">
      <c r="X810" s="93"/>
    </row>
    <row r="811" spans="24:24">
      <c r="X811" s="93"/>
    </row>
    <row r="812" spans="24:24">
      <c r="X812" s="93"/>
    </row>
    <row r="813" spans="24:24">
      <c r="X813" s="93"/>
    </row>
    <row r="814" spans="24:24">
      <c r="X814" s="93"/>
    </row>
    <row r="815" spans="24:24">
      <c r="X815" s="93"/>
    </row>
    <row r="816" spans="24:24">
      <c r="X816" s="93"/>
    </row>
    <row r="817" spans="24:24">
      <c r="X817" s="93"/>
    </row>
    <row r="818" spans="24:24">
      <c r="X818" s="93"/>
    </row>
    <row r="819" spans="24:24">
      <c r="X819" s="93"/>
    </row>
    <row r="820" spans="24:24">
      <c r="X820" s="93"/>
    </row>
    <row r="821" spans="24:24">
      <c r="X821" s="93"/>
    </row>
    <row r="822" spans="24:24">
      <c r="X822" s="93"/>
    </row>
    <row r="823" spans="24:24">
      <c r="X823" s="93"/>
    </row>
    <row r="824" spans="24:24">
      <c r="X824" s="93"/>
    </row>
    <row r="825" spans="24:24">
      <c r="X825" s="93"/>
    </row>
    <row r="826" spans="24:24">
      <c r="X826" s="93"/>
    </row>
    <row r="827" spans="24:24">
      <c r="X827" s="93"/>
    </row>
    <row r="828" spans="24:24">
      <c r="X828" s="93"/>
    </row>
    <row r="829" spans="24:24">
      <c r="X829" s="93"/>
    </row>
    <row r="830" spans="24:24">
      <c r="X830" s="93"/>
    </row>
    <row r="831" spans="24:24">
      <c r="X831" s="93"/>
    </row>
    <row r="832" spans="24:24">
      <c r="X832" s="93"/>
    </row>
    <row r="833" spans="24:24">
      <c r="X833" s="93"/>
    </row>
    <row r="834" spans="24:24">
      <c r="X834" s="93"/>
    </row>
    <row r="835" spans="24:24">
      <c r="X835" s="93"/>
    </row>
    <row r="836" spans="24:24">
      <c r="X836" s="93"/>
    </row>
    <row r="837" spans="24:24">
      <c r="X837" s="93"/>
    </row>
    <row r="838" spans="24:24">
      <c r="X838" s="93"/>
    </row>
    <row r="839" spans="24:24">
      <c r="X839" s="93"/>
    </row>
    <row r="840" spans="24:24">
      <c r="X840" s="93"/>
    </row>
    <row r="841" spans="24:24">
      <c r="X841" s="93"/>
    </row>
    <row r="842" spans="24:24">
      <c r="X842" s="93"/>
    </row>
    <row r="843" spans="24:24">
      <c r="X843" s="93"/>
    </row>
    <row r="844" spans="24:24">
      <c r="X844" s="93"/>
    </row>
    <row r="845" spans="24:24">
      <c r="X845" s="93"/>
    </row>
    <row r="846" spans="24:24">
      <c r="X846" s="93"/>
    </row>
    <row r="847" spans="24:24">
      <c r="X847" s="93"/>
    </row>
    <row r="848" spans="24:24">
      <c r="X848" s="93"/>
    </row>
    <row r="849" spans="24:24">
      <c r="X849" s="93"/>
    </row>
    <row r="850" spans="24:24">
      <c r="X850" s="93"/>
    </row>
    <row r="851" spans="24:24">
      <c r="X851" s="93"/>
    </row>
    <row r="852" spans="24:24">
      <c r="X852" s="93"/>
    </row>
    <row r="853" spans="24:24">
      <c r="X853" s="93"/>
    </row>
    <row r="854" spans="24:24">
      <c r="X854" s="93"/>
    </row>
    <row r="855" spans="24:24">
      <c r="X855" s="93"/>
    </row>
    <row r="856" spans="24:24">
      <c r="X856" s="93"/>
    </row>
    <row r="857" spans="24:24">
      <c r="X857" s="93"/>
    </row>
    <row r="858" spans="24:24">
      <c r="X858" s="93"/>
    </row>
    <row r="859" spans="24:24">
      <c r="X859" s="93"/>
    </row>
    <row r="860" spans="24:24">
      <c r="X860" s="93"/>
    </row>
    <row r="861" spans="24:24">
      <c r="X861" s="93"/>
    </row>
    <row r="862" spans="24:24">
      <c r="X862" s="93"/>
    </row>
    <row r="863" spans="24:24">
      <c r="X863" s="93"/>
    </row>
    <row r="864" spans="24:24">
      <c r="X864" s="93"/>
    </row>
    <row r="865" spans="24:24">
      <c r="X865" s="93"/>
    </row>
    <row r="866" spans="24:24">
      <c r="X866" s="93"/>
    </row>
    <row r="867" spans="24:24">
      <c r="X867" s="93"/>
    </row>
    <row r="868" spans="24:24">
      <c r="X868" s="93"/>
    </row>
    <row r="869" spans="24:24">
      <c r="X869" s="93"/>
    </row>
    <row r="870" spans="24:24">
      <c r="X870" s="93"/>
    </row>
    <row r="871" spans="24:24">
      <c r="X871" s="93"/>
    </row>
    <row r="872" spans="24:24">
      <c r="X872" s="93"/>
    </row>
    <row r="873" spans="24:24">
      <c r="X873" s="93"/>
    </row>
    <row r="874" spans="24:24">
      <c r="X874" s="93"/>
    </row>
    <row r="875" spans="24:24">
      <c r="X875" s="93"/>
    </row>
    <row r="876" spans="24:24">
      <c r="X876" s="93"/>
    </row>
    <row r="877" spans="24:24">
      <c r="X877" s="93"/>
    </row>
    <row r="878" spans="24:24">
      <c r="X878" s="93"/>
    </row>
    <row r="879" spans="24:24">
      <c r="X879" s="93"/>
    </row>
    <row r="880" spans="24:24">
      <c r="X880" s="93"/>
    </row>
    <row r="881" spans="24:24">
      <c r="X881" s="93"/>
    </row>
    <row r="882" spans="24:24">
      <c r="X882" s="93"/>
    </row>
    <row r="883" spans="24:24">
      <c r="X883" s="93"/>
    </row>
    <row r="884" spans="24:24">
      <c r="X884" s="93"/>
    </row>
    <row r="885" spans="24:24">
      <c r="X885" s="93"/>
    </row>
    <row r="886" spans="24:24">
      <c r="X886" s="93"/>
    </row>
    <row r="887" spans="24:24">
      <c r="X887" s="93"/>
    </row>
    <row r="888" spans="24:24">
      <c r="X888" s="93"/>
    </row>
    <row r="889" spans="24:24">
      <c r="X889" s="93"/>
    </row>
    <row r="890" spans="24:24">
      <c r="X890" s="93"/>
    </row>
    <row r="891" spans="24:24">
      <c r="X891" s="93"/>
    </row>
    <row r="892" spans="24:24">
      <c r="X892" s="93"/>
    </row>
    <row r="893" spans="24:24">
      <c r="X893" s="93"/>
    </row>
    <row r="894" spans="24:24">
      <c r="X894" s="93"/>
    </row>
    <row r="895" spans="24:24">
      <c r="X895" s="93"/>
    </row>
    <row r="896" spans="24:24">
      <c r="X896" s="93"/>
    </row>
    <row r="897" spans="24:24">
      <c r="X897" s="93"/>
    </row>
    <row r="898" spans="24:24">
      <c r="X898" s="93"/>
    </row>
    <row r="899" spans="24:24">
      <c r="X899" s="93"/>
    </row>
    <row r="900" spans="24:24">
      <c r="X900" s="93"/>
    </row>
    <row r="901" spans="24:24">
      <c r="X901" s="93"/>
    </row>
    <row r="902" spans="24:24">
      <c r="X902" s="93"/>
    </row>
    <row r="903" spans="24:24">
      <c r="X903" s="93"/>
    </row>
    <row r="904" spans="24:24">
      <c r="X904" s="93"/>
    </row>
    <row r="905" spans="24:24">
      <c r="X905" s="93"/>
    </row>
    <row r="906" spans="24:24">
      <c r="X906" s="93"/>
    </row>
    <row r="907" spans="24:24">
      <c r="X907" s="93"/>
    </row>
    <row r="908" spans="24:24">
      <c r="X908" s="93"/>
    </row>
    <row r="909" spans="24:24">
      <c r="X909" s="93"/>
    </row>
    <row r="910" spans="24:24">
      <c r="X910" s="93"/>
    </row>
    <row r="911" spans="24:24">
      <c r="X911" s="93"/>
    </row>
    <row r="912" spans="24:24">
      <c r="X912" s="93"/>
    </row>
    <row r="913" spans="24:24">
      <c r="X913" s="93"/>
    </row>
    <row r="914" spans="24:24">
      <c r="X914" s="93"/>
    </row>
    <row r="915" spans="24:24">
      <c r="X915" s="93"/>
    </row>
    <row r="916" spans="24:24">
      <c r="X916" s="93"/>
    </row>
    <row r="917" spans="24:24">
      <c r="X917" s="93"/>
    </row>
    <row r="918" spans="24:24">
      <c r="X918" s="93"/>
    </row>
    <row r="919" spans="24:24">
      <c r="X919" s="93"/>
    </row>
    <row r="920" spans="24:24">
      <c r="X920" s="93"/>
    </row>
    <row r="921" spans="24:24">
      <c r="X921" s="93"/>
    </row>
    <row r="922" spans="24:24">
      <c r="X922" s="93"/>
    </row>
    <row r="923" spans="24:24">
      <c r="X923" s="93"/>
    </row>
    <row r="924" spans="24:24">
      <c r="X924" s="93"/>
    </row>
    <row r="925" spans="24:24">
      <c r="X925" s="93"/>
    </row>
    <row r="926" spans="24:24">
      <c r="X926" s="93"/>
    </row>
    <row r="927" spans="24:24">
      <c r="X927" s="93"/>
    </row>
    <row r="928" spans="24:24">
      <c r="X928" s="93"/>
    </row>
    <row r="929" spans="24:24">
      <c r="X929" s="93"/>
    </row>
    <row r="930" spans="24:24">
      <c r="X930" s="93"/>
    </row>
    <row r="931" spans="24:24">
      <c r="X931" s="93"/>
    </row>
    <row r="932" spans="24:24">
      <c r="X932" s="93"/>
    </row>
    <row r="933" spans="24:24">
      <c r="X933" s="93"/>
    </row>
    <row r="934" spans="24:24">
      <c r="X934" s="93"/>
    </row>
    <row r="935" spans="24:24">
      <c r="X935" s="93"/>
    </row>
    <row r="936" spans="24:24">
      <c r="X936" s="93"/>
    </row>
    <row r="937" spans="24:24">
      <c r="X937" s="93"/>
    </row>
    <row r="938" spans="24:24">
      <c r="X938" s="93"/>
    </row>
    <row r="939" spans="24:24">
      <c r="X939" s="93"/>
    </row>
    <row r="940" spans="24:24">
      <c r="X940" s="93"/>
    </row>
    <row r="941" spans="24:24">
      <c r="X941" s="93"/>
    </row>
    <row r="942" spans="24:24">
      <c r="X942" s="93"/>
    </row>
    <row r="943" spans="24:24">
      <c r="X943" s="93"/>
    </row>
    <row r="944" spans="24:24">
      <c r="X944" s="93"/>
    </row>
    <row r="945" spans="24:24">
      <c r="X945" s="93"/>
    </row>
    <row r="946" spans="24:24">
      <c r="X946" s="93"/>
    </row>
    <row r="947" spans="24:24">
      <c r="X947" s="93"/>
    </row>
    <row r="948" spans="24:24">
      <c r="X948" s="93"/>
    </row>
    <row r="949" spans="24:24">
      <c r="X949" s="93"/>
    </row>
    <row r="950" spans="24:24">
      <c r="X950" s="93"/>
    </row>
    <row r="951" spans="24:24">
      <c r="X951" s="93"/>
    </row>
    <row r="952" spans="24:24">
      <c r="X952" s="93"/>
    </row>
    <row r="953" spans="24:24">
      <c r="X953" s="93"/>
    </row>
    <row r="954" spans="24:24">
      <c r="X954" s="93"/>
    </row>
    <row r="955" spans="24:24">
      <c r="X955" s="93"/>
    </row>
    <row r="956" spans="24:24">
      <c r="X956" s="93"/>
    </row>
    <row r="957" spans="24:24">
      <c r="X957" s="93"/>
    </row>
    <row r="958" spans="24:24">
      <c r="X958" s="93"/>
    </row>
    <row r="959" spans="24:24">
      <c r="X959" s="93"/>
    </row>
    <row r="960" spans="24:24">
      <c r="X960" s="93"/>
    </row>
    <row r="961" spans="24:24">
      <c r="X961" s="93"/>
    </row>
    <row r="962" spans="24:24">
      <c r="X962" s="93"/>
    </row>
    <row r="963" spans="24:24">
      <c r="X963" s="93"/>
    </row>
    <row r="964" spans="24:24">
      <c r="X964" s="93"/>
    </row>
    <row r="965" spans="24:24">
      <c r="X965" s="93"/>
    </row>
    <row r="966" spans="24:24">
      <c r="X966" s="93"/>
    </row>
    <row r="967" spans="24:24">
      <c r="X967" s="93"/>
    </row>
    <row r="968" spans="24:24">
      <c r="X968" s="93"/>
    </row>
    <row r="969" spans="24:24">
      <c r="X969" s="93"/>
    </row>
    <row r="970" spans="24:24">
      <c r="X970" s="93"/>
    </row>
    <row r="971" spans="24:24">
      <c r="X971" s="93"/>
    </row>
    <row r="972" spans="24:24">
      <c r="X972" s="93"/>
    </row>
    <row r="973" spans="24:24">
      <c r="X973" s="93"/>
    </row>
    <row r="974" spans="24:24">
      <c r="X974" s="93"/>
    </row>
    <row r="975" spans="24:24">
      <c r="X975" s="93"/>
    </row>
    <row r="976" spans="24:24">
      <c r="X976" s="93"/>
    </row>
    <row r="977" spans="24:24">
      <c r="X977" s="93"/>
    </row>
    <row r="978" spans="24:24">
      <c r="X978" s="93"/>
    </row>
    <row r="979" spans="24:24">
      <c r="X979" s="93"/>
    </row>
    <row r="980" spans="24:24">
      <c r="X980" s="93"/>
    </row>
    <row r="981" spans="24:24">
      <c r="X981" s="93"/>
    </row>
    <row r="982" spans="24:24">
      <c r="X982" s="93"/>
    </row>
    <row r="983" spans="24:24">
      <c r="X983" s="93"/>
    </row>
    <row r="984" spans="24:24">
      <c r="X984" s="93"/>
    </row>
    <row r="985" spans="24:24">
      <c r="X985" s="93"/>
    </row>
    <row r="986" spans="24:24">
      <c r="X986" s="93"/>
    </row>
    <row r="987" spans="24:24">
      <c r="X987" s="93"/>
    </row>
    <row r="988" spans="24:24">
      <c r="X988" s="93"/>
    </row>
    <row r="989" spans="24:24">
      <c r="X989" s="93"/>
    </row>
    <row r="990" spans="24:24">
      <c r="X990" s="93"/>
    </row>
    <row r="991" spans="24:24">
      <c r="X991" s="93"/>
    </row>
    <row r="992" spans="24:24">
      <c r="X992" s="93"/>
    </row>
    <row r="993" spans="24:24">
      <c r="X993" s="93"/>
    </row>
    <row r="994" spans="24:24">
      <c r="X994" s="93"/>
    </row>
    <row r="995" spans="24:24">
      <c r="X995" s="93"/>
    </row>
    <row r="996" spans="24:24">
      <c r="X996" s="93"/>
    </row>
    <row r="997" spans="24:24">
      <c r="X997" s="93"/>
    </row>
    <row r="998" spans="24:24">
      <c r="X998" s="93"/>
    </row>
    <row r="999" spans="24:24">
      <c r="X999" s="93"/>
    </row>
    <row r="1000" spans="24:24">
      <c r="X1000" s="93"/>
    </row>
    <row r="1001" spans="24:24">
      <c r="X1001" s="93"/>
    </row>
    <row r="1002" spans="24:24">
      <c r="X1002" s="93"/>
    </row>
    <row r="1003" spans="24:24">
      <c r="X1003" s="93"/>
    </row>
    <row r="1004" spans="24:24">
      <c r="X1004" s="93"/>
    </row>
    <row r="1005" spans="24:24">
      <c r="X1005" s="93"/>
    </row>
    <row r="1006" spans="24:24">
      <c r="X1006" s="93"/>
    </row>
    <row r="1007" spans="24:24">
      <c r="X1007" s="93"/>
    </row>
    <row r="1008" spans="24:24">
      <c r="X1008" s="93"/>
    </row>
    <row r="1009" spans="24:24">
      <c r="X1009" s="93"/>
    </row>
    <row r="1010" spans="24:24">
      <c r="X1010" s="93"/>
    </row>
    <row r="1011" spans="24:24">
      <c r="X1011" s="93"/>
    </row>
    <row r="1012" spans="24:24">
      <c r="X1012" s="93"/>
    </row>
    <row r="1013" spans="24:24">
      <c r="X1013" s="93"/>
    </row>
    <row r="1014" spans="24:24">
      <c r="X1014" s="93"/>
    </row>
    <row r="1015" spans="24:24">
      <c r="X1015" s="93"/>
    </row>
    <row r="1016" spans="24:24">
      <c r="X1016" s="93"/>
    </row>
    <row r="1017" spans="24:24">
      <c r="X1017" s="93"/>
    </row>
    <row r="1018" spans="24:24">
      <c r="X1018" s="93"/>
    </row>
    <row r="1019" spans="24:24">
      <c r="X1019" s="93"/>
    </row>
    <row r="1020" spans="24:24">
      <c r="X1020" s="93"/>
    </row>
    <row r="1021" spans="24:24">
      <c r="X1021" s="93"/>
    </row>
    <row r="1022" spans="24:24">
      <c r="X1022" s="93"/>
    </row>
    <row r="1023" spans="24:24">
      <c r="X1023" s="93"/>
    </row>
    <row r="1024" spans="24:24">
      <c r="X1024" s="93"/>
    </row>
    <row r="1025" spans="24:24">
      <c r="X1025" s="93"/>
    </row>
    <row r="1026" spans="24:24">
      <c r="X1026" s="93"/>
    </row>
    <row r="1027" spans="24:24">
      <c r="X1027" s="93"/>
    </row>
    <row r="1028" spans="24:24">
      <c r="X1028" s="93"/>
    </row>
    <row r="1029" spans="24:24">
      <c r="X1029" s="93"/>
    </row>
    <row r="1030" spans="24:24">
      <c r="X1030" s="93"/>
    </row>
    <row r="1031" spans="24:24">
      <c r="X1031" s="93"/>
    </row>
    <row r="1032" spans="24:24">
      <c r="X1032" s="93"/>
    </row>
    <row r="1033" spans="24:24">
      <c r="X1033" s="93"/>
    </row>
    <row r="1034" spans="24:24">
      <c r="X1034" s="93"/>
    </row>
    <row r="1035" spans="24:24">
      <c r="X1035" s="93"/>
    </row>
    <row r="1036" spans="24:24">
      <c r="X1036" s="93"/>
    </row>
    <row r="1037" spans="24:24">
      <c r="X1037" s="93"/>
    </row>
    <row r="1038" spans="24:24">
      <c r="X1038" s="93"/>
    </row>
    <row r="1039" spans="24:24">
      <c r="X1039" s="93"/>
    </row>
    <row r="1040" spans="24:24">
      <c r="X1040" s="93"/>
    </row>
    <row r="1041" spans="24:24">
      <c r="X1041" s="93"/>
    </row>
    <row r="1042" spans="24:24">
      <c r="X1042" s="93"/>
    </row>
    <row r="1043" spans="24:24">
      <c r="X1043" s="93"/>
    </row>
    <row r="1044" spans="24:24">
      <c r="X1044" s="93"/>
    </row>
    <row r="1045" spans="24:24">
      <c r="X1045" s="93"/>
    </row>
    <row r="1046" spans="24:24">
      <c r="X1046" s="93"/>
    </row>
    <row r="1047" spans="24:24">
      <c r="X1047" s="93"/>
    </row>
    <row r="1048" spans="24:24">
      <c r="X1048" s="93"/>
    </row>
    <row r="1049" spans="24:24">
      <c r="X1049" s="93"/>
    </row>
    <row r="1050" spans="24:24">
      <c r="X1050" s="93"/>
    </row>
    <row r="1051" spans="24:24">
      <c r="X1051" s="93"/>
    </row>
    <row r="1052" spans="24:24">
      <c r="X1052" s="93"/>
    </row>
    <row r="1053" spans="24:24">
      <c r="X1053" s="93"/>
    </row>
    <row r="1054" spans="24:24">
      <c r="X1054" s="93"/>
    </row>
    <row r="1055" spans="24:24">
      <c r="X1055" s="93"/>
    </row>
    <row r="1056" spans="24:24">
      <c r="X1056" s="93"/>
    </row>
    <row r="1057" spans="24:24">
      <c r="X1057" s="93"/>
    </row>
    <row r="1058" spans="24:24">
      <c r="X1058" s="93"/>
    </row>
    <row r="1059" spans="24:24">
      <c r="X1059" s="93"/>
    </row>
    <row r="1060" spans="24:24">
      <c r="X1060" s="93"/>
    </row>
    <row r="1061" spans="24:24">
      <c r="X1061" s="93"/>
    </row>
    <row r="1062" spans="24:24">
      <c r="X1062" s="93"/>
    </row>
    <row r="1063" spans="24:24">
      <c r="X1063" s="93"/>
    </row>
    <row r="1064" spans="24:24">
      <c r="X1064" s="93"/>
    </row>
    <row r="1065" spans="24:24">
      <c r="X1065" s="93"/>
    </row>
    <row r="1066" spans="24:24">
      <c r="X1066" s="93"/>
    </row>
    <row r="1067" spans="24:24">
      <c r="X1067" s="93"/>
    </row>
    <row r="1068" spans="24:24">
      <c r="X1068" s="93"/>
    </row>
    <row r="1069" spans="24:24">
      <c r="X1069" s="93"/>
    </row>
    <row r="1070" spans="24:24">
      <c r="X1070" s="93"/>
    </row>
    <row r="1071" spans="24:24">
      <c r="X1071" s="93"/>
    </row>
    <row r="1072" spans="24:24">
      <c r="X1072" s="93"/>
    </row>
    <row r="1073" spans="24:24">
      <c r="X1073" s="93"/>
    </row>
    <row r="1074" spans="24:24">
      <c r="X1074" s="93"/>
    </row>
    <row r="1075" spans="24:24">
      <c r="X1075" s="93"/>
    </row>
    <row r="1076" spans="24:24">
      <c r="X1076" s="93"/>
    </row>
    <row r="1077" spans="24:24">
      <c r="X1077" s="93"/>
    </row>
    <row r="1078" spans="24:24">
      <c r="X1078" s="93"/>
    </row>
    <row r="1079" spans="24:24">
      <c r="X1079" s="93"/>
    </row>
    <row r="1080" spans="24:24">
      <c r="X1080" s="93"/>
    </row>
    <row r="1081" spans="24:24">
      <c r="X1081" s="93"/>
    </row>
    <row r="1082" spans="24:24">
      <c r="X1082" s="93"/>
    </row>
    <row r="1083" spans="24:24">
      <c r="X1083" s="93"/>
    </row>
    <row r="1084" spans="24:24">
      <c r="X1084" s="93"/>
    </row>
    <row r="1085" spans="24:24">
      <c r="X1085" s="93"/>
    </row>
    <row r="1086" spans="24:24">
      <c r="X1086" s="93"/>
    </row>
    <row r="1087" spans="24:24">
      <c r="X1087" s="93"/>
    </row>
    <row r="1088" spans="24:24">
      <c r="X1088" s="93"/>
    </row>
    <row r="1089" spans="24:24">
      <c r="X1089" s="93"/>
    </row>
    <row r="1090" spans="24:24">
      <c r="X1090" s="93"/>
    </row>
    <row r="1091" spans="24:24">
      <c r="X1091" s="93"/>
    </row>
    <row r="1092" spans="24:24">
      <c r="X1092" s="93"/>
    </row>
    <row r="1093" spans="24:24">
      <c r="X1093" s="93"/>
    </row>
    <row r="1094" spans="24:24">
      <c r="X1094" s="93"/>
    </row>
    <row r="1095" spans="24:24">
      <c r="X1095" s="93"/>
    </row>
    <row r="1096" spans="24:24">
      <c r="X1096" s="93"/>
    </row>
    <row r="1097" spans="24:24">
      <c r="X1097" s="93"/>
    </row>
    <row r="1098" spans="24:24">
      <c r="X1098" s="93"/>
    </row>
    <row r="1099" spans="24:24">
      <c r="X1099" s="93"/>
    </row>
    <row r="1100" spans="24:24">
      <c r="X1100" s="93"/>
    </row>
    <row r="1101" spans="24:24">
      <c r="X1101" s="93"/>
    </row>
    <row r="1102" spans="24:24">
      <c r="X1102" s="93"/>
    </row>
    <row r="1103" spans="24:24">
      <c r="X1103" s="93"/>
    </row>
    <row r="1104" spans="24:24">
      <c r="X1104" s="93"/>
    </row>
    <row r="1105" spans="24:24">
      <c r="X1105" s="93"/>
    </row>
    <row r="1106" spans="24:24">
      <c r="X1106" s="93"/>
    </row>
    <row r="1107" spans="24:24">
      <c r="X1107" s="93"/>
    </row>
    <row r="1108" spans="24:24">
      <c r="X1108" s="93"/>
    </row>
    <row r="1109" spans="24:24">
      <c r="X1109" s="93"/>
    </row>
    <row r="1110" spans="24:24">
      <c r="X1110" s="93"/>
    </row>
    <row r="1111" spans="24:24">
      <c r="X1111" s="93"/>
    </row>
    <row r="1112" spans="24:24">
      <c r="X1112" s="93"/>
    </row>
    <row r="1113" spans="24:24">
      <c r="X1113" s="93"/>
    </row>
    <row r="1114" spans="24:24">
      <c r="X1114" s="93"/>
    </row>
    <row r="1115" spans="24:24">
      <c r="X1115" s="93"/>
    </row>
    <row r="1116" spans="24:24">
      <c r="X1116" s="93"/>
    </row>
    <row r="1117" spans="24:24">
      <c r="X1117" s="93"/>
    </row>
    <row r="1118" spans="24:24">
      <c r="X1118" s="93"/>
    </row>
    <row r="1119" spans="24:24">
      <c r="X1119" s="93"/>
    </row>
    <row r="1120" spans="24:24">
      <c r="X1120" s="93"/>
    </row>
    <row r="1121" spans="24:24">
      <c r="X1121" s="93"/>
    </row>
    <row r="1122" spans="24:24">
      <c r="X1122" s="93"/>
    </row>
    <row r="1123" spans="24:24">
      <c r="X1123" s="93"/>
    </row>
    <row r="1124" spans="24:24">
      <c r="X1124" s="93"/>
    </row>
    <row r="1125" spans="24:24">
      <c r="X1125" s="93"/>
    </row>
    <row r="1126" spans="24:24">
      <c r="X1126" s="93"/>
    </row>
    <row r="1127" spans="24:24">
      <c r="X1127" s="93"/>
    </row>
    <row r="1128" spans="24:24">
      <c r="X1128" s="93"/>
    </row>
    <row r="1129" spans="24:24">
      <c r="X1129" s="93"/>
    </row>
    <row r="1130" spans="24:24">
      <c r="X1130" s="93"/>
    </row>
    <row r="1131" spans="24:24">
      <c r="X1131" s="93"/>
    </row>
    <row r="1132" spans="24:24">
      <c r="X1132" s="93"/>
    </row>
    <row r="1133" spans="24:24">
      <c r="X1133" s="93"/>
    </row>
    <row r="1134" spans="24:24">
      <c r="X1134" s="93"/>
    </row>
    <row r="1135" spans="24:24">
      <c r="X1135" s="93"/>
    </row>
    <row r="1136" spans="24:24">
      <c r="X1136" s="93"/>
    </row>
    <row r="1137" spans="24:24">
      <c r="X1137" s="93"/>
    </row>
    <row r="1138" spans="24:24">
      <c r="X1138" s="93"/>
    </row>
    <row r="1139" spans="24:24">
      <c r="X1139" s="93"/>
    </row>
    <row r="1140" spans="24:24">
      <c r="X1140" s="93"/>
    </row>
    <row r="1141" spans="24:24">
      <c r="X1141" s="93"/>
    </row>
    <row r="1142" spans="24:24">
      <c r="X1142" s="93"/>
    </row>
    <row r="1143" spans="24:24">
      <c r="X1143" s="93"/>
    </row>
    <row r="1144" spans="24:24">
      <c r="X1144" s="93"/>
    </row>
    <row r="1145" spans="24:24">
      <c r="X1145" s="93"/>
    </row>
    <row r="1146" spans="24:24">
      <c r="X1146" s="93"/>
    </row>
    <row r="1147" spans="24:24">
      <c r="X1147" s="93"/>
    </row>
    <row r="1148" spans="24:24">
      <c r="X1148" s="93"/>
    </row>
    <row r="1149" spans="24:24">
      <c r="X1149" s="93"/>
    </row>
    <row r="1150" spans="24:24">
      <c r="X1150" s="93"/>
    </row>
    <row r="1151" spans="24:24">
      <c r="X1151" s="93"/>
    </row>
    <row r="1152" spans="24:24">
      <c r="X1152" s="93"/>
    </row>
    <row r="1153" spans="24:24">
      <c r="X1153" s="93"/>
    </row>
    <row r="1154" spans="24:24">
      <c r="X1154" s="93"/>
    </row>
    <row r="1155" spans="24:24">
      <c r="X1155" s="93"/>
    </row>
    <row r="1156" spans="24:24">
      <c r="X1156" s="93"/>
    </row>
    <row r="1157" spans="24:24">
      <c r="X1157" s="93"/>
    </row>
    <row r="1158" spans="24:24">
      <c r="X1158" s="93"/>
    </row>
    <row r="1159" spans="24:24">
      <c r="X1159" s="93"/>
    </row>
    <row r="1160" spans="24:24">
      <c r="X1160" s="93"/>
    </row>
    <row r="1161" spans="24:24">
      <c r="X1161" s="93"/>
    </row>
    <row r="1162" spans="24:24">
      <c r="X1162" s="93"/>
    </row>
    <row r="1163" spans="24:24">
      <c r="X1163" s="93"/>
    </row>
    <row r="1164" spans="24:24">
      <c r="X1164" s="93"/>
    </row>
    <row r="1165" spans="24:24">
      <c r="X1165" s="93"/>
    </row>
    <row r="1166" spans="24:24">
      <c r="X1166" s="93"/>
    </row>
    <row r="1167" spans="24:24">
      <c r="X1167" s="93"/>
    </row>
    <row r="1168" spans="24:24">
      <c r="X1168" s="93"/>
    </row>
    <row r="1169" spans="24:24">
      <c r="X1169" s="93"/>
    </row>
    <row r="1170" spans="24:24">
      <c r="X1170" s="93"/>
    </row>
    <row r="1171" spans="24:24">
      <c r="X1171" s="93"/>
    </row>
    <row r="1172" spans="24:24">
      <c r="X1172" s="93"/>
    </row>
    <row r="1173" spans="24:24">
      <c r="X1173" s="93"/>
    </row>
    <row r="1174" spans="24:24">
      <c r="X1174" s="93"/>
    </row>
    <row r="1175" spans="24:24">
      <c r="X1175" s="93"/>
    </row>
    <row r="1176" spans="24:24">
      <c r="X1176" s="93"/>
    </row>
    <row r="1177" spans="24:24">
      <c r="X1177" s="93"/>
    </row>
    <row r="1178" spans="24:24">
      <c r="X1178" s="93"/>
    </row>
    <row r="1179" spans="24:24">
      <c r="X1179" s="93"/>
    </row>
    <row r="1180" spans="24:24">
      <c r="X1180" s="93"/>
    </row>
  </sheetData>
  <mergeCells count="646">
    <mergeCell ref="CE128:CO128"/>
    <mergeCell ref="CO129:CO146"/>
    <mergeCell ref="K61:K79"/>
    <mergeCell ref="CE102:CO102"/>
    <mergeCell ref="CO98:CO101"/>
    <mergeCell ref="CE107:CM107"/>
    <mergeCell ref="CE108:CO108"/>
    <mergeCell ref="CO103:CO107"/>
    <mergeCell ref="CE111:CM111"/>
    <mergeCell ref="CE112:CO112"/>
    <mergeCell ref="CO109:CO111"/>
    <mergeCell ref="CE127:CM127"/>
    <mergeCell ref="CE144:CM144"/>
    <mergeCell ref="CE145:CM145"/>
    <mergeCell ref="CE146:CM146"/>
    <mergeCell ref="CE82:CO82"/>
    <mergeCell ref="CE87:CM87"/>
    <mergeCell ref="CE88:CO88"/>
    <mergeCell ref="CO83:CO87"/>
    <mergeCell ref="CO89:CO96"/>
    <mergeCell ref="CE96:CM96"/>
    <mergeCell ref="CE97:CO97"/>
    <mergeCell ref="CE101:CM101"/>
    <mergeCell ref="BT144:CB144"/>
    <mergeCell ref="CE11:CO11"/>
    <mergeCell ref="CE24:CM24"/>
    <mergeCell ref="CE25:CO25"/>
    <mergeCell ref="CO12:CO24"/>
    <mergeCell ref="CE28:CO28"/>
    <mergeCell ref="CE56:CM56"/>
    <mergeCell ref="CE57:CO57"/>
    <mergeCell ref="CE60:CO60"/>
    <mergeCell ref="CO61:CO79"/>
    <mergeCell ref="CE78:CM78"/>
    <mergeCell ref="CE79:CM79"/>
    <mergeCell ref="CG55:CH55"/>
    <mergeCell ref="CG65:CH65"/>
    <mergeCell ref="CG66:CH66"/>
    <mergeCell ref="CG67:CH67"/>
    <mergeCell ref="CG54:CH54"/>
    <mergeCell ref="CG58:CH58"/>
    <mergeCell ref="CG59:CH59"/>
    <mergeCell ref="CG61:CH61"/>
    <mergeCell ref="CG62:CH62"/>
    <mergeCell ref="CG63:CH63"/>
    <mergeCell ref="CO29:CO56"/>
    <mergeCell ref="CG48:CH48"/>
    <mergeCell ref="CG49:CH49"/>
    <mergeCell ref="BT111:CB111"/>
    <mergeCell ref="BT127:CB127"/>
    <mergeCell ref="CD113:CD127"/>
    <mergeCell ref="CD129:CD146"/>
    <mergeCell ref="BF129:BF146"/>
    <mergeCell ref="BF113:BF127"/>
    <mergeCell ref="BR113:BR127"/>
    <mergeCell ref="BR129:BR146"/>
    <mergeCell ref="CD12:CD24"/>
    <mergeCell ref="BT25:CD25"/>
    <mergeCell ref="BT57:CD57"/>
    <mergeCell ref="CD61:CD79"/>
    <mergeCell ref="CD83:CD87"/>
    <mergeCell ref="BT87:CB87"/>
    <mergeCell ref="CD89:CD96"/>
    <mergeCell ref="BT96:CB96"/>
    <mergeCell ref="CD98:CD101"/>
    <mergeCell ref="BT101:CB101"/>
    <mergeCell ref="BT97:CD97"/>
    <mergeCell ref="BR12:BR24"/>
    <mergeCell ref="BH25:BR25"/>
    <mergeCell ref="BH57:BR57"/>
    <mergeCell ref="BR61:BR79"/>
    <mergeCell ref="BR83:BR87"/>
    <mergeCell ref="BR89:BR96"/>
    <mergeCell ref="BR98:BR101"/>
    <mergeCell ref="BR103:BR107"/>
    <mergeCell ref="BR109:BR111"/>
    <mergeCell ref="BH101:BP101"/>
    <mergeCell ref="BH102:BR102"/>
    <mergeCell ref="BH107:BP107"/>
    <mergeCell ref="BJ67:BK67"/>
    <mergeCell ref="BH78:BP78"/>
    <mergeCell ref="BH79:BP79"/>
    <mergeCell ref="BH82:BR82"/>
    <mergeCell ref="BH87:BP87"/>
    <mergeCell ref="BJ61:BK61"/>
    <mergeCell ref="BJ62:BK62"/>
    <mergeCell ref="BJ63:BK63"/>
    <mergeCell ref="BJ64:BK64"/>
    <mergeCell ref="BJ65:BK65"/>
    <mergeCell ref="BJ66:BK66"/>
    <mergeCell ref="BJ53:BK53"/>
    <mergeCell ref="BF12:BF24"/>
    <mergeCell ref="AV25:BF25"/>
    <mergeCell ref="AV57:BF57"/>
    <mergeCell ref="BF61:BF79"/>
    <mergeCell ref="AX35:AY35"/>
    <mergeCell ref="AX36:AY36"/>
    <mergeCell ref="AX37:AY37"/>
    <mergeCell ref="AX38:AY38"/>
    <mergeCell ref="AX39:AY39"/>
    <mergeCell ref="AX40:AY40"/>
    <mergeCell ref="AX26:AY26"/>
    <mergeCell ref="AX27:AY27"/>
    <mergeCell ref="BJ59:BK59"/>
    <mergeCell ref="BH60:BR60"/>
    <mergeCell ref="BJ47:BK47"/>
    <mergeCell ref="BJ48:BK48"/>
    <mergeCell ref="BJ49:BK49"/>
    <mergeCell ref="BF83:BF87"/>
    <mergeCell ref="BF89:BF96"/>
    <mergeCell ref="BF98:BF101"/>
    <mergeCell ref="BF103:BF107"/>
    <mergeCell ref="BF109:BF111"/>
    <mergeCell ref="AX45:AY45"/>
    <mergeCell ref="AX46:AY46"/>
    <mergeCell ref="AX61:AY61"/>
    <mergeCell ref="AX62:AY62"/>
    <mergeCell ref="AX63:AY63"/>
    <mergeCell ref="AX64:AY64"/>
    <mergeCell ref="AX65:AY65"/>
    <mergeCell ref="AV78:BD78"/>
    <mergeCell ref="AV79:BD79"/>
    <mergeCell ref="AV82:BF82"/>
    <mergeCell ref="AV87:BD87"/>
    <mergeCell ref="AX66:AY66"/>
    <mergeCell ref="AX53:AY53"/>
    <mergeCell ref="AX54:AY54"/>
    <mergeCell ref="AV56:BD56"/>
    <mergeCell ref="AX58:AY58"/>
    <mergeCell ref="AX59:AY59"/>
    <mergeCell ref="AV60:BF60"/>
    <mergeCell ref="AV97:BF97"/>
    <mergeCell ref="X127:AF127"/>
    <mergeCell ref="AH113:AH127"/>
    <mergeCell ref="X128:AH128"/>
    <mergeCell ref="AH129:AH146"/>
    <mergeCell ref="X144:AF144"/>
    <mergeCell ref="X145:AF145"/>
    <mergeCell ref="X146:AF146"/>
    <mergeCell ref="AT12:AT24"/>
    <mergeCell ref="AJ25:AT25"/>
    <mergeCell ref="AJ57:AT57"/>
    <mergeCell ref="AT61:AT79"/>
    <mergeCell ref="AT83:AT87"/>
    <mergeCell ref="AT89:AT96"/>
    <mergeCell ref="AT98:AT101"/>
    <mergeCell ref="AT103:AT107"/>
    <mergeCell ref="AT109:AT111"/>
    <mergeCell ref="AT113:AT127"/>
    <mergeCell ref="AT129:AT146"/>
    <mergeCell ref="X101:AF101"/>
    <mergeCell ref="AH98:AH101"/>
    <mergeCell ref="X102:AH102"/>
    <mergeCell ref="X107:AF107"/>
    <mergeCell ref="AH103:AH107"/>
    <mergeCell ref="X108:AH108"/>
    <mergeCell ref="AH109:AH111"/>
    <mergeCell ref="X111:AF111"/>
    <mergeCell ref="X112:AH112"/>
    <mergeCell ref="AH61:AH79"/>
    <mergeCell ref="X79:AF79"/>
    <mergeCell ref="X82:AH82"/>
    <mergeCell ref="X87:AF87"/>
    <mergeCell ref="X88:AH88"/>
    <mergeCell ref="AH83:AH87"/>
    <mergeCell ref="X96:AF96"/>
    <mergeCell ref="AH89:AH96"/>
    <mergeCell ref="X97:AH97"/>
    <mergeCell ref="Z67:AA67"/>
    <mergeCell ref="Z62:AA62"/>
    <mergeCell ref="Z63:AA63"/>
    <mergeCell ref="Z64:AA64"/>
    <mergeCell ref="Z65:AA65"/>
    <mergeCell ref="Z66:AA66"/>
    <mergeCell ref="X5:AH5"/>
    <mergeCell ref="X11:AH11"/>
    <mergeCell ref="X24:AF24"/>
    <mergeCell ref="AH12:AH24"/>
    <mergeCell ref="X25:AH25"/>
    <mergeCell ref="X28:AH28"/>
    <mergeCell ref="X56:AF56"/>
    <mergeCell ref="X57:AH57"/>
    <mergeCell ref="X60:AH60"/>
    <mergeCell ref="Z29:AA29"/>
    <mergeCell ref="AH29:AH56"/>
    <mergeCell ref="Z30:AA30"/>
    <mergeCell ref="Z31:AA31"/>
    <mergeCell ref="Z32:AA32"/>
    <mergeCell ref="Z33:AA33"/>
    <mergeCell ref="Z34:AA34"/>
    <mergeCell ref="Z47:AA47"/>
    <mergeCell ref="Z48:AA48"/>
    <mergeCell ref="Z49:AA49"/>
    <mergeCell ref="Z38:AA38"/>
    <mergeCell ref="Z39:AA39"/>
    <mergeCell ref="Z40:AA40"/>
    <mergeCell ref="Z41:AA41"/>
    <mergeCell ref="Z42:AA42"/>
    <mergeCell ref="BT102:CD102"/>
    <mergeCell ref="BT108:CD108"/>
    <mergeCell ref="BT112:CD112"/>
    <mergeCell ref="BT128:CD128"/>
    <mergeCell ref="BT145:CB145"/>
    <mergeCell ref="BT146:CB146"/>
    <mergeCell ref="BT11:CD11"/>
    <mergeCell ref="BT24:CB24"/>
    <mergeCell ref="BT28:CD28"/>
    <mergeCell ref="BT56:CB56"/>
    <mergeCell ref="BT60:CD60"/>
    <mergeCell ref="BT78:CB78"/>
    <mergeCell ref="BT79:CB79"/>
    <mergeCell ref="BT82:CD82"/>
    <mergeCell ref="BT88:CD88"/>
    <mergeCell ref="BV62:BW62"/>
    <mergeCell ref="BV63:BW63"/>
    <mergeCell ref="BV64:BW64"/>
    <mergeCell ref="BV19:BW19"/>
    <mergeCell ref="BV20:BW20"/>
    <mergeCell ref="BV26:BW26"/>
    <mergeCell ref="CD103:CD107"/>
    <mergeCell ref="BT107:CB107"/>
    <mergeCell ref="CD109:CD111"/>
    <mergeCell ref="CG64:CH64"/>
    <mergeCell ref="CG37:CH37"/>
    <mergeCell ref="CG38:CH38"/>
    <mergeCell ref="CG39:CH39"/>
    <mergeCell ref="CG40:CH40"/>
    <mergeCell ref="CG41:CH41"/>
    <mergeCell ref="CG26:CH26"/>
    <mergeCell ref="CG27:CH27"/>
    <mergeCell ref="CG29:CH29"/>
    <mergeCell ref="CG30:CH30"/>
    <mergeCell ref="CG31:CH31"/>
    <mergeCell ref="CG32:CH32"/>
    <mergeCell ref="CG33:CH33"/>
    <mergeCell ref="CG34:CH34"/>
    <mergeCell ref="CG35:CH35"/>
    <mergeCell ref="CG16:CH16"/>
    <mergeCell ref="CG51:CH51"/>
    <mergeCell ref="CG52:CH52"/>
    <mergeCell ref="CG53:CH53"/>
    <mergeCell ref="CG42:CH42"/>
    <mergeCell ref="CG43:CH43"/>
    <mergeCell ref="CG44:CH44"/>
    <mergeCell ref="CG45:CH45"/>
    <mergeCell ref="CG46:CH46"/>
    <mergeCell ref="CG47:CH47"/>
    <mergeCell ref="CG17:CH17"/>
    <mergeCell ref="CG18:CH18"/>
    <mergeCell ref="CG19:CH19"/>
    <mergeCell ref="CG20:CH20"/>
    <mergeCell ref="CG50:CH50"/>
    <mergeCell ref="BV65:BW65"/>
    <mergeCell ref="BV66:BW66"/>
    <mergeCell ref="BV67:BW67"/>
    <mergeCell ref="BV48:BW48"/>
    <mergeCell ref="BV37:BW37"/>
    <mergeCell ref="BV38:BW38"/>
    <mergeCell ref="BV39:BW39"/>
    <mergeCell ref="BV40:BW40"/>
    <mergeCell ref="BV41:BW41"/>
    <mergeCell ref="BV42:BW42"/>
    <mergeCell ref="BV27:BW27"/>
    <mergeCell ref="BV29:BW29"/>
    <mergeCell ref="CD29:CD56"/>
    <mergeCell ref="BV30:BW30"/>
    <mergeCell ref="BV31:BW31"/>
    <mergeCell ref="BV32:BW32"/>
    <mergeCell ref="BV33:BW33"/>
    <mergeCell ref="BV34:BW34"/>
    <mergeCell ref="BV35:BW35"/>
    <mergeCell ref="CG9:CH9"/>
    <mergeCell ref="CG10:CH10"/>
    <mergeCell ref="CG12:CH12"/>
    <mergeCell ref="CG13:CH13"/>
    <mergeCell ref="CG14:CH14"/>
    <mergeCell ref="CG15:CH15"/>
    <mergeCell ref="BV58:BW58"/>
    <mergeCell ref="BV59:BW59"/>
    <mergeCell ref="BV61:BW61"/>
    <mergeCell ref="BV49:BW49"/>
    <mergeCell ref="BV50:BW50"/>
    <mergeCell ref="BV51:BW51"/>
    <mergeCell ref="BV52:BW52"/>
    <mergeCell ref="BV53:BW53"/>
    <mergeCell ref="BV54:BW54"/>
    <mergeCell ref="BV43:BW43"/>
    <mergeCell ref="BV44:BW44"/>
    <mergeCell ref="BV45:BW45"/>
    <mergeCell ref="BV46:BW46"/>
    <mergeCell ref="BV47:BW47"/>
    <mergeCell ref="BV36:BW36"/>
    <mergeCell ref="BV17:BW17"/>
    <mergeCell ref="BV18:BW18"/>
    <mergeCell ref="CG36:CH36"/>
    <mergeCell ref="Z43:AA43"/>
    <mergeCell ref="X78:AF78"/>
    <mergeCell ref="BV9:BW9"/>
    <mergeCell ref="BV10:BW10"/>
    <mergeCell ref="BV12:BW12"/>
    <mergeCell ref="BV13:BW13"/>
    <mergeCell ref="BV14:BW14"/>
    <mergeCell ref="BV15:BW15"/>
    <mergeCell ref="BV16:BW16"/>
    <mergeCell ref="Z59:AA59"/>
    <mergeCell ref="Z61:AA61"/>
    <mergeCell ref="Z50:AA50"/>
    <mergeCell ref="Z51:AA51"/>
    <mergeCell ref="Z52:AA52"/>
    <mergeCell ref="Z53:AA53"/>
    <mergeCell ref="Z54:AA54"/>
    <mergeCell ref="Z58:AA58"/>
    <mergeCell ref="Z44:AA44"/>
    <mergeCell ref="Z45:AA45"/>
    <mergeCell ref="Z46:AA46"/>
    <mergeCell ref="Z35:AA35"/>
    <mergeCell ref="Z36:AA36"/>
    <mergeCell ref="Z37:AA37"/>
    <mergeCell ref="Z17:AA17"/>
    <mergeCell ref="Z18:AA18"/>
    <mergeCell ref="Z19:AA19"/>
    <mergeCell ref="Z20:AA20"/>
    <mergeCell ref="Z26:AA26"/>
    <mergeCell ref="Z27:AA27"/>
    <mergeCell ref="AJ145:AR145"/>
    <mergeCell ref="AJ146:AR146"/>
    <mergeCell ref="Z9:AA9"/>
    <mergeCell ref="Z10:AA10"/>
    <mergeCell ref="Z12:AA12"/>
    <mergeCell ref="Z13:AA13"/>
    <mergeCell ref="Z14:AA14"/>
    <mergeCell ref="Z15:AA15"/>
    <mergeCell ref="Z16:AA16"/>
    <mergeCell ref="AJ108:AT108"/>
    <mergeCell ref="AJ111:AR111"/>
    <mergeCell ref="AJ112:AT112"/>
    <mergeCell ref="AJ127:AR127"/>
    <mergeCell ref="AJ128:AT128"/>
    <mergeCell ref="AJ144:AR144"/>
    <mergeCell ref="AJ88:AT88"/>
    <mergeCell ref="AJ96:AR96"/>
    <mergeCell ref="AJ97:AT97"/>
    <mergeCell ref="AJ101:AR101"/>
    <mergeCell ref="AJ102:AT102"/>
    <mergeCell ref="AJ107:AR107"/>
    <mergeCell ref="AL67:AM67"/>
    <mergeCell ref="AJ78:AR78"/>
    <mergeCell ref="AJ79:AR79"/>
    <mergeCell ref="AJ82:AT82"/>
    <mergeCell ref="AJ87:AR87"/>
    <mergeCell ref="AL61:AM61"/>
    <mergeCell ref="AL62:AM62"/>
    <mergeCell ref="AL63:AM63"/>
    <mergeCell ref="AL64:AM64"/>
    <mergeCell ref="AL65:AM65"/>
    <mergeCell ref="AL66:AM66"/>
    <mergeCell ref="AL58:AM58"/>
    <mergeCell ref="AL59:AM59"/>
    <mergeCell ref="AJ60:AT60"/>
    <mergeCell ref="AL47:AM47"/>
    <mergeCell ref="AL48:AM48"/>
    <mergeCell ref="AL49:AM49"/>
    <mergeCell ref="AL50:AM50"/>
    <mergeCell ref="AL51:AM51"/>
    <mergeCell ref="AL52:AM52"/>
    <mergeCell ref="AL35:AM35"/>
    <mergeCell ref="AL36:AM36"/>
    <mergeCell ref="AL37:AM37"/>
    <mergeCell ref="AL38:AM38"/>
    <mergeCell ref="AL39:AM39"/>
    <mergeCell ref="AL40:AM40"/>
    <mergeCell ref="AL53:AM53"/>
    <mergeCell ref="AL54:AM54"/>
    <mergeCell ref="AJ56:AR56"/>
    <mergeCell ref="BH145:BP145"/>
    <mergeCell ref="BH146:BP146"/>
    <mergeCell ref="AL9:AM9"/>
    <mergeCell ref="AL10:AM10"/>
    <mergeCell ref="AJ11:AT11"/>
    <mergeCell ref="AL12:AM12"/>
    <mergeCell ref="AL13:AM13"/>
    <mergeCell ref="AL14:AM14"/>
    <mergeCell ref="AL15:AM15"/>
    <mergeCell ref="AL16:AM16"/>
    <mergeCell ref="BH108:BR108"/>
    <mergeCell ref="BH111:BP111"/>
    <mergeCell ref="BH112:BR112"/>
    <mergeCell ref="BH127:BP127"/>
    <mergeCell ref="BH128:BR128"/>
    <mergeCell ref="BH144:BP144"/>
    <mergeCell ref="BH88:BR88"/>
    <mergeCell ref="BH96:BP96"/>
    <mergeCell ref="BH97:BR97"/>
    <mergeCell ref="AL26:AM26"/>
    <mergeCell ref="AL27:AM27"/>
    <mergeCell ref="AJ28:AT28"/>
    <mergeCell ref="AL29:AM29"/>
    <mergeCell ref="AT29:AT56"/>
    <mergeCell ref="BJ50:BK50"/>
    <mergeCell ref="BJ51:BK51"/>
    <mergeCell ref="BJ52:BK52"/>
    <mergeCell ref="AL17:AM17"/>
    <mergeCell ref="AL18:AM18"/>
    <mergeCell ref="AL19:AM19"/>
    <mergeCell ref="AL20:AM20"/>
    <mergeCell ref="AJ24:AR24"/>
    <mergeCell ref="AL30:AM30"/>
    <mergeCell ref="AL31:AM31"/>
    <mergeCell ref="AL32:AM32"/>
    <mergeCell ref="AL33:AM33"/>
    <mergeCell ref="AL34:AM34"/>
    <mergeCell ref="AL41:AM41"/>
    <mergeCell ref="AL42:AM42"/>
    <mergeCell ref="AL43:AM43"/>
    <mergeCell ref="AL44:AM44"/>
    <mergeCell ref="AL45:AM45"/>
    <mergeCell ref="AL46:AM46"/>
    <mergeCell ref="BJ44:BK44"/>
    <mergeCell ref="BJ45:BK45"/>
    <mergeCell ref="BJ46:BK46"/>
    <mergeCell ref="BJ43:BK43"/>
    <mergeCell ref="AV28:BF28"/>
    <mergeCell ref="AV145:BD145"/>
    <mergeCell ref="AV146:BD146"/>
    <mergeCell ref="BJ9:BK9"/>
    <mergeCell ref="BJ10:BK10"/>
    <mergeCell ref="BH11:BR11"/>
    <mergeCell ref="BJ12:BK12"/>
    <mergeCell ref="BJ13:BK13"/>
    <mergeCell ref="BJ14:BK14"/>
    <mergeCell ref="BJ15:BK15"/>
    <mergeCell ref="BJ16:BK16"/>
    <mergeCell ref="AV108:BF108"/>
    <mergeCell ref="AV111:BD111"/>
    <mergeCell ref="AV112:BF112"/>
    <mergeCell ref="AV127:BD127"/>
    <mergeCell ref="AV128:BF128"/>
    <mergeCell ref="AV144:BD144"/>
    <mergeCell ref="AV88:BF88"/>
    <mergeCell ref="AV96:BD96"/>
    <mergeCell ref="BJ54:BK54"/>
    <mergeCell ref="BH56:BP56"/>
    <mergeCell ref="BJ58:BK58"/>
    <mergeCell ref="AV102:BF102"/>
    <mergeCell ref="AV107:BD107"/>
    <mergeCell ref="AX67:AY67"/>
    <mergeCell ref="AV101:BD101"/>
    <mergeCell ref="BJ17:BK17"/>
    <mergeCell ref="BJ18:BK18"/>
    <mergeCell ref="BJ19:BK19"/>
    <mergeCell ref="BJ20:BK20"/>
    <mergeCell ref="BH24:BP24"/>
    <mergeCell ref="BJ26:BK26"/>
    <mergeCell ref="BJ27:BK27"/>
    <mergeCell ref="BH28:BR28"/>
    <mergeCell ref="BJ29:BK29"/>
    <mergeCell ref="BR29:BR56"/>
    <mergeCell ref="BJ30:BK30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J39:BK39"/>
    <mergeCell ref="BJ40:BK40"/>
    <mergeCell ref="BJ41:BK41"/>
    <mergeCell ref="BJ42:BK42"/>
    <mergeCell ref="AX29:AY29"/>
    <mergeCell ref="BF29:BF56"/>
    <mergeCell ref="AX30:AY30"/>
    <mergeCell ref="AX31:AY31"/>
    <mergeCell ref="AX32:AY32"/>
    <mergeCell ref="AX33:AY33"/>
    <mergeCell ref="AX34:AY34"/>
    <mergeCell ref="AX47:AY47"/>
    <mergeCell ref="AX48:AY48"/>
    <mergeCell ref="AX49:AY49"/>
    <mergeCell ref="AX50:AY50"/>
    <mergeCell ref="AX51:AY51"/>
    <mergeCell ref="AX52:AY52"/>
    <mergeCell ref="AX41:AY41"/>
    <mergeCell ref="AX42:AY42"/>
    <mergeCell ref="AX43:AY43"/>
    <mergeCell ref="AX44:AY44"/>
    <mergeCell ref="AX17:AY17"/>
    <mergeCell ref="AX18:AY18"/>
    <mergeCell ref="AX19:AY19"/>
    <mergeCell ref="AX20:AY20"/>
    <mergeCell ref="AV24:BD24"/>
    <mergeCell ref="M145:U145"/>
    <mergeCell ref="M146:U146"/>
    <mergeCell ref="AX9:AY9"/>
    <mergeCell ref="AX10:AY10"/>
    <mergeCell ref="AV11:BF11"/>
    <mergeCell ref="AX12:AY12"/>
    <mergeCell ref="AX13:AY13"/>
    <mergeCell ref="AX14:AY14"/>
    <mergeCell ref="AX15:AY15"/>
    <mergeCell ref="AX16:AY16"/>
    <mergeCell ref="M108:W108"/>
    <mergeCell ref="M111:U111"/>
    <mergeCell ref="M112:W112"/>
    <mergeCell ref="M127:U127"/>
    <mergeCell ref="M128:W128"/>
    <mergeCell ref="M144:U144"/>
    <mergeCell ref="M88:W88"/>
    <mergeCell ref="M96:U96"/>
    <mergeCell ref="M97:W97"/>
    <mergeCell ref="M101:U101"/>
    <mergeCell ref="M102:W102"/>
    <mergeCell ref="M107:U107"/>
    <mergeCell ref="O67:P67"/>
    <mergeCell ref="W69:W78"/>
    <mergeCell ref="M78:U78"/>
    <mergeCell ref="M79:U79"/>
    <mergeCell ref="M82:W82"/>
    <mergeCell ref="M87:U87"/>
    <mergeCell ref="O61:P61"/>
    <mergeCell ref="O62:P62"/>
    <mergeCell ref="O63:P63"/>
    <mergeCell ref="O64:P64"/>
    <mergeCell ref="O65:P65"/>
    <mergeCell ref="O66:P66"/>
    <mergeCell ref="O53:P53"/>
    <mergeCell ref="O54:P54"/>
    <mergeCell ref="M56:U56"/>
    <mergeCell ref="O58:P58"/>
    <mergeCell ref="O59:P59"/>
    <mergeCell ref="M60:W60"/>
    <mergeCell ref="O47:P47"/>
    <mergeCell ref="O48:P48"/>
    <mergeCell ref="O49:P49"/>
    <mergeCell ref="O50:P50"/>
    <mergeCell ref="O51:P51"/>
    <mergeCell ref="O52:P52"/>
    <mergeCell ref="O41:P41"/>
    <mergeCell ref="O42:P42"/>
    <mergeCell ref="O43:P43"/>
    <mergeCell ref="O44:P44"/>
    <mergeCell ref="O45:P45"/>
    <mergeCell ref="O46:P46"/>
    <mergeCell ref="A145:I145"/>
    <mergeCell ref="A146:I146"/>
    <mergeCell ref="O9:P9"/>
    <mergeCell ref="O10:P10"/>
    <mergeCell ref="M11:W11"/>
    <mergeCell ref="O12:P12"/>
    <mergeCell ref="O13:P13"/>
    <mergeCell ref="O14:P14"/>
    <mergeCell ref="O15:P15"/>
    <mergeCell ref="O16:P16"/>
    <mergeCell ref="A108:K108"/>
    <mergeCell ref="A111:I111"/>
    <mergeCell ref="A112:K112"/>
    <mergeCell ref="A127:I127"/>
    <mergeCell ref="A128:K128"/>
    <mergeCell ref="A144:I144"/>
    <mergeCell ref="A88:K88"/>
    <mergeCell ref="A96:I96"/>
    <mergeCell ref="O35:P35"/>
    <mergeCell ref="O36:P36"/>
    <mergeCell ref="O37:P37"/>
    <mergeCell ref="O38:P38"/>
    <mergeCell ref="O39:P39"/>
    <mergeCell ref="O40:P40"/>
    <mergeCell ref="A102:K102"/>
    <mergeCell ref="A107:I107"/>
    <mergeCell ref="C67:D67"/>
    <mergeCell ref="A78:I78"/>
    <mergeCell ref="A79:I79"/>
    <mergeCell ref="A82:K82"/>
    <mergeCell ref="A87:I87"/>
    <mergeCell ref="W16:W22"/>
    <mergeCell ref="O17:P17"/>
    <mergeCell ref="O18:P18"/>
    <mergeCell ref="O19:P19"/>
    <mergeCell ref="O20:P20"/>
    <mergeCell ref="M24:U24"/>
    <mergeCell ref="O26:P26"/>
    <mergeCell ref="O27:P27"/>
    <mergeCell ref="M28:W28"/>
    <mergeCell ref="O29:P29"/>
    <mergeCell ref="W29:W56"/>
    <mergeCell ref="O30:P30"/>
    <mergeCell ref="O31:P31"/>
    <mergeCell ref="O32:P32"/>
    <mergeCell ref="O33:P33"/>
    <mergeCell ref="O34:P34"/>
    <mergeCell ref="C66:D66"/>
    <mergeCell ref="C53:D53"/>
    <mergeCell ref="C54:D54"/>
    <mergeCell ref="A56:I56"/>
    <mergeCell ref="C58:D58"/>
    <mergeCell ref="C59:D59"/>
    <mergeCell ref="A60:K60"/>
    <mergeCell ref="A97:K97"/>
    <mergeCell ref="A101:I101"/>
    <mergeCell ref="C43:D43"/>
    <mergeCell ref="C44:D44"/>
    <mergeCell ref="C45:D45"/>
    <mergeCell ref="C46:D46"/>
    <mergeCell ref="C61:D61"/>
    <mergeCell ref="C62:D62"/>
    <mergeCell ref="C63:D63"/>
    <mergeCell ref="C64:D64"/>
    <mergeCell ref="C65:D65"/>
    <mergeCell ref="C35:D35"/>
    <mergeCell ref="C36:D36"/>
    <mergeCell ref="C37:D37"/>
    <mergeCell ref="C38:D38"/>
    <mergeCell ref="C39:D39"/>
    <mergeCell ref="C40:D40"/>
    <mergeCell ref="C26:D26"/>
    <mergeCell ref="C27:D27"/>
    <mergeCell ref="A28:K28"/>
    <mergeCell ref="C29:D29"/>
    <mergeCell ref="K29:K56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C52:D52"/>
    <mergeCell ref="C41:D41"/>
    <mergeCell ref="C42:D42"/>
    <mergeCell ref="C15:D15"/>
    <mergeCell ref="C16:D16"/>
    <mergeCell ref="C17:D17"/>
    <mergeCell ref="C18:D18"/>
    <mergeCell ref="C19:D19"/>
    <mergeCell ref="C20:D20"/>
    <mergeCell ref="A24:I24"/>
    <mergeCell ref="C9:D9"/>
    <mergeCell ref="C10:D10"/>
    <mergeCell ref="A11:K11"/>
    <mergeCell ref="C12:D12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11" fitToHeight="0" orientation="portrait" blackAndWhite="1" r:id="rId1"/>
  <rowBreaks count="2" manualBreakCount="2">
    <brk id="89" max="46" man="1"/>
    <brk id="1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tabSelected="1" view="pageBreakPreview" zoomScale="115" zoomScaleSheetLayoutView="115" workbookViewId="0">
      <selection activeCell="L2" sqref="L2:L3"/>
    </sheetView>
  </sheetViews>
  <sheetFormatPr defaultColWidth="8.85546875" defaultRowHeight="12.75"/>
  <cols>
    <col min="1" max="1" width="13.140625" style="2" customWidth="1"/>
    <col min="2" max="2" width="11.42578125" style="2" customWidth="1"/>
    <col min="3" max="3" width="13.140625" style="2" customWidth="1"/>
    <col min="4" max="4" width="12.28515625" style="2" customWidth="1"/>
    <col min="5" max="6" width="10.28515625" style="2" customWidth="1"/>
    <col min="7" max="8" width="8.85546875" style="2"/>
    <col min="9" max="11" width="10.5703125" style="2" customWidth="1"/>
    <col min="12" max="12" width="31" style="2" customWidth="1"/>
    <col min="13" max="13" width="14.28515625" style="2" customWidth="1"/>
    <col min="14" max="14" width="17.28515625" style="2" customWidth="1"/>
    <col min="15" max="17" width="8.85546875" style="2"/>
    <col min="18" max="18" width="10.85546875" style="2" hidden="1" customWidth="1"/>
    <col min="19" max="19" width="18.28515625" style="2" bestFit="1" customWidth="1"/>
    <col min="20" max="16384" width="8.85546875" style="2"/>
  </cols>
  <sheetData>
    <row r="1" spans="1:19" ht="59.25" customHeight="1">
      <c r="B1" s="568" t="s">
        <v>216</v>
      </c>
      <c r="C1" s="568"/>
      <c r="D1" s="568"/>
      <c r="E1" s="568"/>
      <c r="F1" s="568"/>
      <c r="G1" s="568"/>
      <c r="H1" s="568"/>
      <c r="I1" s="568"/>
      <c r="J1" s="568"/>
      <c r="K1" s="568"/>
      <c r="L1" s="568"/>
    </row>
    <row r="2" spans="1:19" ht="70.5" customHeight="1">
      <c r="A2" s="399" t="s">
        <v>126</v>
      </c>
      <c r="B2" s="572" t="s">
        <v>71</v>
      </c>
      <c r="C2" s="572"/>
      <c r="D2" s="572"/>
      <c r="E2" s="572" t="s">
        <v>72</v>
      </c>
      <c r="F2" s="572"/>
      <c r="G2" s="572"/>
      <c r="H2" s="572"/>
      <c r="I2" s="572"/>
      <c r="J2" s="572"/>
      <c r="K2" s="572"/>
      <c r="L2" s="572" t="s">
        <v>73</v>
      </c>
      <c r="M2" s="567" t="s">
        <v>213</v>
      </c>
      <c r="N2" s="567" t="s">
        <v>214</v>
      </c>
    </row>
    <row r="3" spans="1:19" ht="16.5" customHeight="1">
      <c r="A3" s="399"/>
      <c r="B3" s="386" t="s">
        <v>33</v>
      </c>
      <c r="C3" s="386" t="s">
        <v>70</v>
      </c>
      <c r="D3" s="386" t="s">
        <v>34</v>
      </c>
      <c r="E3" s="386" t="s">
        <v>35</v>
      </c>
      <c r="F3" s="386" t="s">
        <v>36</v>
      </c>
      <c r="G3" s="386" t="s">
        <v>37</v>
      </c>
      <c r="H3" s="386" t="s">
        <v>38</v>
      </c>
      <c r="I3" s="386" t="s">
        <v>39</v>
      </c>
      <c r="J3" s="386" t="s">
        <v>40</v>
      </c>
      <c r="K3" s="386" t="s">
        <v>41</v>
      </c>
      <c r="L3" s="572"/>
      <c r="M3" s="567"/>
      <c r="N3" s="567"/>
    </row>
    <row r="4" spans="1:19" ht="15.75">
      <c r="A4" s="76">
        <v>1</v>
      </c>
      <c r="B4" s="387">
        <v>2</v>
      </c>
      <c r="C4" s="387">
        <v>3</v>
      </c>
      <c r="D4" s="387">
        <v>4</v>
      </c>
      <c r="E4" s="387">
        <v>5</v>
      </c>
      <c r="F4" s="387">
        <v>6</v>
      </c>
      <c r="G4" s="387">
        <v>7</v>
      </c>
      <c r="H4" s="387">
        <v>8</v>
      </c>
      <c r="I4" s="387">
        <v>9</v>
      </c>
      <c r="J4" s="387">
        <v>10</v>
      </c>
      <c r="K4" s="387">
        <v>11</v>
      </c>
      <c r="L4" s="387" t="s">
        <v>42</v>
      </c>
      <c r="M4" s="388">
        <v>13</v>
      </c>
      <c r="N4" s="388" t="s">
        <v>215</v>
      </c>
    </row>
    <row r="5" spans="1:19" ht="15.75">
      <c r="A5" s="10" t="s">
        <v>153</v>
      </c>
      <c r="B5" s="389">
        <f>'расчет по услугам'!AG24</f>
        <v>102.78411324064172</v>
      </c>
      <c r="C5" s="390">
        <v>0</v>
      </c>
      <c r="D5" s="390">
        <v>0</v>
      </c>
      <c r="E5" s="389">
        <v>0</v>
      </c>
      <c r="F5" s="389">
        <v>0</v>
      </c>
      <c r="G5" s="390">
        <v>0</v>
      </c>
      <c r="H5" s="390">
        <v>0</v>
      </c>
      <c r="I5" s="390">
        <v>0</v>
      </c>
      <c r="J5" s="390">
        <v>0</v>
      </c>
      <c r="K5" s="390">
        <v>0</v>
      </c>
      <c r="L5" s="391">
        <f t="shared" ref="L5:L10" si="0">B5+C5+D5+E5+F5+G5+H5+I5+J5+K5</f>
        <v>102.78411324064172</v>
      </c>
      <c r="M5" s="388">
        <v>5049</v>
      </c>
      <c r="N5" s="392">
        <f>M5*L5</f>
        <v>518956.98775200004</v>
      </c>
      <c r="O5" s="2">
        <f>P5</f>
        <v>5049</v>
      </c>
      <c r="P5" s="2">
        <f>'расчет по услугам'!AC16</f>
        <v>5049</v>
      </c>
      <c r="R5" s="73" t="e">
        <f>#REF!/443052*O5</f>
        <v>#REF!</v>
      </c>
      <c r="S5" s="73"/>
    </row>
    <row r="6" spans="1:19" ht="15.75">
      <c r="A6" s="10" t="s">
        <v>150</v>
      </c>
      <c r="B6" s="389">
        <f>'расчет по услугам'!AS24</f>
        <v>217642.17367999995</v>
      </c>
      <c r="C6" s="393">
        <f>'расчет по услугам'!AS56</f>
        <v>14189.832952380952</v>
      </c>
      <c r="D6" s="393">
        <f>'расчет по услугам'!AS78</f>
        <v>10667.160493827161</v>
      </c>
      <c r="E6" s="389">
        <f>'расчет по услугам'!AS87</f>
        <v>20983.684657407412</v>
      </c>
      <c r="F6" s="389">
        <f>'расчет по услугам'!AS96</f>
        <v>7093.7283950617284</v>
      </c>
      <c r="G6" s="390">
        <v>0</v>
      </c>
      <c r="H6" s="390">
        <f>'расчет по услугам'!AS107</f>
        <v>3454.8148148148148</v>
      </c>
      <c r="I6" s="390">
        <f>'расчет по услугам'!AS111</f>
        <v>2787.7777777777778</v>
      </c>
      <c r="J6" s="390">
        <f>'расчет по услугам'!AS127</f>
        <v>128522.53135325853</v>
      </c>
      <c r="K6" s="390">
        <f>'расчет по услугам'!AS144</f>
        <v>7859.967019400352</v>
      </c>
      <c r="L6" s="391">
        <f t="shared" si="0"/>
        <v>413201.67114392866</v>
      </c>
      <c r="M6" s="388">
        <v>14</v>
      </c>
      <c r="N6" s="392">
        <f t="shared" ref="N6:N10" si="1">M6*L6</f>
        <v>5784823.3960150015</v>
      </c>
      <c r="O6" s="2">
        <v>14</v>
      </c>
      <c r="R6" s="73" t="e">
        <f>#REF!/443052*O6</f>
        <v>#REF!</v>
      </c>
      <c r="S6" s="73"/>
    </row>
    <row r="7" spans="1:19" ht="15.75">
      <c r="A7" s="10" t="s">
        <v>151</v>
      </c>
      <c r="B7" s="389">
        <f>'расчет по услугам'!BE24</f>
        <v>217473.96000000002</v>
      </c>
      <c r="C7" s="393">
        <f>'расчет по услугам'!BE56</f>
        <v>4728.8408888888889</v>
      </c>
      <c r="D7" s="393">
        <f>'расчет по услугам'!BE78</f>
        <v>10667.160493827161</v>
      </c>
      <c r="E7" s="389">
        <f>'расчет по услугам'!BE87</f>
        <v>20983.684657407412</v>
      </c>
      <c r="F7" s="389">
        <f>'расчет по услугам'!BE96</f>
        <v>7093.7283950617284</v>
      </c>
      <c r="G7" s="390">
        <v>0</v>
      </c>
      <c r="H7" s="390">
        <f>'расчет по услугам'!BE107</f>
        <v>3454.8148148148148</v>
      </c>
      <c r="I7" s="390">
        <f>'расчет по услугам'!BE111</f>
        <v>2787.7777777777778</v>
      </c>
      <c r="J7" s="390">
        <f>'расчет по услугам'!BE127</f>
        <v>128522.53135325853</v>
      </c>
      <c r="K7" s="390">
        <f>'расчет по услугам'!BE144</f>
        <v>7859.967019400352</v>
      </c>
      <c r="L7" s="391">
        <f t="shared" si="0"/>
        <v>403572.46540043666</v>
      </c>
      <c r="M7" s="388">
        <v>27</v>
      </c>
      <c r="N7" s="392">
        <f t="shared" si="1"/>
        <v>10896456.565811791</v>
      </c>
      <c r="O7" s="2">
        <v>27</v>
      </c>
      <c r="R7" s="73" t="e">
        <f>#REF!/443052*O7</f>
        <v>#REF!</v>
      </c>
      <c r="S7" s="73"/>
    </row>
    <row r="8" spans="1:19" ht="15.75">
      <c r="A8" s="10" t="s">
        <v>157</v>
      </c>
      <c r="B8" s="389">
        <f>'расчет по услугам'!BQ24</f>
        <v>216885.2</v>
      </c>
      <c r="C8" s="390">
        <f>'расчет по услугам'!BQ56</f>
        <v>6532.8686666666663</v>
      </c>
      <c r="D8" s="390">
        <f>'расчет по услугам'!BQ78</f>
        <v>10667.160493827161</v>
      </c>
      <c r="E8" s="389">
        <f>'расчет по услугам'!BQ87</f>
        <v>20983.684657407412</v>
      </c>
      <c r="F8" s="389">
        <f>'расчет по услугам'!BQ96</f>
        <v>7093.7283950617284</v>
      </c>
      <c r="G8" s="390">
        <v>0</v>
      </c>
      <c r="H8" s="390">
        <f>'расчет по услугам'!BQ107</f>
        <v>3454.8148148148148</v>
      </c>
      <c r="I8" s="390">
        <f>'расчет по услугам'!BQ111</f>
        <v>2787.7777777777778</v>
      </c>
      <c r="J8" s="390">
        <f>'расчет по услугам'!BQ127</f>
        <v>128522.53135325853</v>
      </c>
      <c r="K8" s="390">
        <f>'расчет по услугам'!BQ144</f>
        <v>7859.967019400352</v>
      </c>
      <c r="L8" s="391">
        <f t="shared" si="0"/>
        <v>404787.7331782144</v>
      </c>
      <c r="M8" s="388">
        <v>4</v>
      </c>
      <c r="N8" s="392">
        <f t="shared" si="1"/>
        <v>1619150.9327128576</v>
      </c>
      <c r="O8" s="2">
        <v>4</v>
      </c>
      <c r="R8" s="73" t="e">
        <f>#REF!/443052*O8</f>
        <v>#REF!</v>
      </c>
      <c r="S8" s="73"/>
    </row>
    <row r="9" spans="1:19" ht="15.75">
      <c r="A9" s="10" t="s">
        <v>166</v>
      </c>
      <c r="B9" s="389">
        <f>'расчет по услугам'!CC24</f>
        <v>73145.88</v>
      </c>
      <c r="C9" s="390">
        <f>'расчет по услугам'!CC56</f>
        <v>2373.8888888888887</v>
      </c>
      <c r="D9" s="390">
        <f>'расчет по услугам'!CC78</f>
        <v>1860.493827160494</v>
      </c>
      <c r="E9" s="389">
        <f>'расчет по услугам'!CC87</f>
        <v>20983.684657407412</v>
      </c>
      <c r="F9" s="389">
        <f>'расчет по услугам'!CC96</f>
        <v>7093.7283950617284</v>
      </c>
      <c r="G9" s="390">
        <v>0</v>
      </c>
      <c r="H9" s="390">
        <f>'расчет по услугам'!CC107</f>
        <v>2592.5925925925926</v>
      </c>
      <c r="I9" s="390">
        <f>'расчет по услугам'!CC111</f>
        <v>1238.8888888888889</v>
      </c>
      <c r="J9" s="390">
        <f>'расчет по услугам'!CC127</f>
        <v>71789.836576785194</v>
      </c>
      <c r="K9" s="390">
        <f>'расчет по услугам'!CC144</f>
        <v>7859.967019400352</v>
      </c>
      <c r="L9" s="391">
        <f t="shared" si="0"/>
        <v>188938.96084618557</v>
      </c>
      <c r="M9" s="388">
        <v>18</v>
      </c>
      <c r="N9" s="392">
        <f t="shared" si="1"/>
        <v>3400901.2952313405</v>
      </c>
      <c r="O9" s="2">
        <v>18</v>
      </c>
      <c r="R9" s="73" t="e">
        <f>L4/443052*O9</f>
        <v>#VALUE!</v>
      </c>
      <c r="S9" s="73"/>
    </row>
    <row r="10" spans="1:19" ht="15.75">
      <c r="A10" s="10" t="s">
        <v>165</v>
      </c>
      <c r="B10" s="389">
        <f>'расчет по услугам'!CN24</f>
        <v>22461.84</v>
      </c>
      <c r="C10" s="390">
        <f>'расчет по услугам'!CN56</f>
        <v>1111.1111111111111</v>
      </c>
      <c r="D10" s="390">
        <f>'расчет по услугам'!CN78</f>
        <v>1382.7160493827162</v>
      </c>
      <c r="E10" s="389">
        <f>'расчет по услугам'!CN87</f>
        <v>20983.684657407412</v>
      </c>
      <c r="F10" s="389">
        <f>'расчет по услугам'!CN96</f>
        <v>7093.7283950617284</v>
      </c>
      <c r="G10" s="390">
        <v>0</v>
      </c>
      <c r="H10" s="390">
        <f>'расчет по услугам'!CN107</f>
        <v>2592.5925925925926</v>
      </c>
      <c r="I10" s="390">
        <f>'расчет по услугам'!CN111</f>
        <v>1238.8888888888889</v>
      </c>
      <c r="J10" s="390">
        <f>'расчет по услугам'!CN127</f>
        <v>134373.85553811851</v>
      </c>
      <c r="K10" s="390">
        <f>'расчет по услугам'!CN144</f>
        <v>60406.105987654308</v>
      </c>
      <c r="L10" s="391">
        <f t="shared" si="0"/>
        <v>251644.52322021726</v>
      </c>
      <c r="M10" s="388">
        <v>18</v>
      </c>
      <c r="N10" s="392">
        <f t="shared" si="1"/>
        <v>4529601.4179639108</v>
      </c>
      <c r="O10" s="2">
        <v>18</v>
      </c>
      <c r="R10" s="73" t="e">
        <f>#REF!/443052*O10</f>
        <v>#REF!</v>
      </c>
      <c r="S10" s="73"/>
    </row>
    <row r="11" spans="1:19" ht="15.75">
      <c r="A11" s="569" t="s">
        <v>217</v>
      </c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1"/>
      <c r="N11" s="394">
        <f>SUM(N5:N10)</f>
        <v>26749890.595486898</v>
      </c>
      <c r="R11" s="2" t="e">
        <f>#REF!+R5+R6+R7+R8+R10</f>
        <v>#REF!</v>
      </c>
      <c r="S11" s="50"/>
    </row>
    <row r="12" spans="1:19" ht="15">
      <c r="M12" s="55"/>
      <c r="S12" s="46"/>
    </row>
    <row r="13" spans="1:19" ht="15.75">
      <c r="L13" s="395" t="s">
        <v>218</v>
      </c>
      <c r="M13" s="397">
        <v>210025.93</v>
      </c>
    </row>
    <row r="14" spans="1:19" ht="29.25">
      <c r="L14" s="396" t="s">
        <v>219</v>
      </c>
      <c r="M14" s="398">
        <v>26539864.669999994</v>
      </c>
    </row>
    <row r="17" spans="13:14">
      <c r="M17" s="73"/>
      <c r="N17" s="73">
        <f>M14+M13-N11</f>
        <v>4.5130960643291473E-3</v>
      </c>
    </row>
  </sheetData>
  <mergeCells count="8">
    <mergeCell ref="N2:N3"/>
    <mergeCell ref="B1:L1"/>
    <mergeCell ref="A11:M11"/>
    <mergeCell ref="A2:A3"/>
    <mergeCell ref="B2:D2"/>
    <mergeCell ref="E2:K2"/>
    <mergeCell ref="L2:L3"/>
    <mergeCell ref="M2:M3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ИТОГО БНЗ</vt:lpstr>
      <vt:lpstr>расчет по услугам</vt:lpstr>
      <vt:lpstr>для ФУ </vt:lpstr>
      <vt:lpstr>'для ФУ '!Область_печати</vt:lpstr>
      <vt:lpstr>'ИТОГО БНЗ'!Область_печати</vt:lpstr>
      <vt:lpstr>'расчет по услугам'!Область_печати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2019-02-07T09:01:17Z</cp:lastPrinted>
  <dcterms:created xsi:type="dcterms:W3CDTF">2015-01-28T06:12:04Z</dcterms:created>
  <dcterms:modified xsi:type="dcterms:W3CDTF">2019-02-07T09:01:21Z</dcterms:modified>
</cp:coreProperties>
</file>